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n\Dropbox\Maestria\Tesis\2-PSDRN\C11U2\"/>
    </mc:Choice>
  </mc:AlternateContent>
  <bookViews>
    <workbookView xWindow="0" yWindow="0" windowWidth="21600" windowHeight="9735"/>
  </bookViews>
  <sheets>
    <sheet name="SDM" sheetId="24" r:id="rId1"/>
    <sheet name="Res" sheetId="25" r:id="rId2"/>
    <sheet name="BOC" sheetId="1" r:id="rId3"/>
    <sheet name="0.2" sheetId="28" r:id="rId4"/>
    <sheet name="1" sheetId="29" r:id="rId5"/>
    <sheet name="2" sheetId="30" r:id="rId6"/>
    <sheet name="3" sheetId="31" r:id="rId7"/>
    <sheet name="4" sheetId="32" r:id="rId8"/>
    <sheet name="5" sheetId="33" r:id="rId9"/>
    <sheet name="6" sheetId="34" r:id="rId10"/>
    <sheet name="7" sheetId="35" r:id="rId11"/>
    <sheet name="8" sheetId="36" r:id="rId12"/>
    <sheet name="9" sheetId="37" r:id="rId13"/>
    <sheet name="10" sheetId="38" r:id="rId14"/>
    <sheet name="11" sheetId="39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5" i="35" l="1"/>
  <c r="AI14" i="35"/>
  <c r="AI13" i="35"/>
  <c r="AI12" i="35"/>
  <c r="AI15" i="34"/>
  <c r="AI14" i="34"/>
  <c r="AI13" i="34"/>
  <c r="AI12" i="34"/>
  <c r="AI12" i="33"/>
  <c r="F8" i="25"/>
  <c r="AI15" i="32"/>
  <c r="AI14" i="32"/>
  <c r="AI13" i="32"/>
  <c r="AI12" i="32"/>
  <c r="AI15" i="31"/>
  <c r="AI14" i="31"/>
  <c r="AI13" i="31"/>
  <c r="AI12" i="31"/>
  <c r="AI12" i="30"/>
  <c r="AI15" i="29"/>
  <c r="AI14" i="29"/>
  <c r="AI13" i="29"/>
  <c r="AI12" i="29"/>
  <c r="AI15" i="28"/>
  <c r="AI14" i="28"/>
  <c r="AI13" i="28"/>
  <c r="AI12" i="28"/>
  <c r="AI15" i="1"/>
  <c r="AI14" i="1"/>
  <c r="AI13" i="1"/>
  <c r="AI12" i="1"/>
  <c r="F15" i="25" l="1"/>
  <c r="F14" i="25"/>
  <c r="E14" i="25"/>
  <c r="F13" i="25"/>
  <c r="F12" i="25"/>
  <c r="F11" i="25"/>
  <c r="F10" i="25"/>
  <c r="F9" i="25"/>
  <c r="F7" i="25"/>
  <c r="F6" i="25"/>
  <c r="F5" i="25"/>
  <c r="F4" i="25"/>
  <c r="F3" i="25"/>
  <c r="D15" i="25"/>
  <c r="C15" i="25"/>
  <c r="C14" i="25"/>
  <c r="E11" i="25"/>
  <c r="E9" i="25"/>
  <c r="D9" i="25"/>
  <c r="D7" i="25"/>
  <c r="C7" i="25"/>
  <c r="E5" i="25"/>
  <c r="D4" i="25"/>
  <c r="B14" i="25"/>
  <c r="B13" i="25"/>
  <c r="B12" i="25"/>
  <c r="B10" i="25"/>
  <c r="T44" i="39"/>
  <c r="S44" i="39"/>
  <c r="R44" i="39"/>
  <c r="Q44" i="39"/>
  <c r="P44" i="39"/>
  <c r="O44" i="39"/>
  <c r="N44" i="39"/>
  <c r="U43" i="39"/>
  <c r="T43" i="39"/>
  <c r="S43" i="39"/>
  <c r="R43" i="39"/>
  <c r="Q43" i="39"/>
  <c r="P43" i="39"/>
  <c r="O43" i="39"/>
  <c r="N43" i="39"/>
  <c r="M43" i="39"/>
  <c r="V42" i="39"/>
  <c r="U42" i="39"/>
  <c r="T42" i="39"/>
  <c r="S42" i="39"/>
  <c r="R42" i="39"/>
  <c r="Q42" i="39"/>
  <c r="P42" i="39"/>
  <c r="O42" i="39"/>
  <c r="N42" i="39"/>
  <c r="M42" i="39"/>
  <c r="L42" i="39"/>
  <c r="V41" i="39"/>
  <c r="U41" i="39"/>
  <c r="T41" i="39"/>
  <c r="S41" i="39"/>
  <c r="R41" i="39"/>
  <c r="Q41" i="39"/>
  <c r="P41" i="39"/>
  <c r="O41" i="39"/>
  <c r="N41" i="39"/>
  <c r="M41" i="39"/>
  <c r="L41" i="39"/>
  <c r="V40" i="39"/>
  <c r="U40" i="39"/>
  <c r="T40" i="39"/>
  <c r="S40" i="39"/>
  <c r="R40" i="39"/>
  <c r="Q40" i="39"/>
  <c r="P40" i="39"/>
  <c r="O40" i="39"/>
  <c r="N40" i="39"/>
  <c r="M40" i="39"/>
  <c r="L40" i="39"/>
  <c r="V39" i="39"/>
  <c r="U39" i="39"/>
  <c r="T39" i="39"/>
  <c r="S39" i="39"/>
  <c r="R39" i="39"/>
  <c r="Q39" i="39"/>
  <c r="P39" i="39"/>
  <c r="O39" i="39"/>
  <c r="N39" i="39"/>
  <c r="M39" i="39"/>
  <c r="L39" i="39"/>
  <c r="V38" i="39"/>
  <c r="U38" i="39"/>
  <c r="T38" i="39"/>
  <c r="S38" i="39"/>
  <c r="R38" i="39"/>
  <c r="Q38" i="39"/>
  <c r="P38" i="39"/>
  <c r="O38" i="39"/>
  <c r="N38" i="39"/>
  <c r="M38" i="39"/>
  <c r="L38" i="39"/>
  <c r="V37" i="39"/>
  <c r="U37" i="39"/>
  <c r="T37" i="39"/>
  <c r="S37" i="39"/>
  <c r="R37" i="39"/>
  <c r="Q37" i="39"/>
  <c r="P37" i="39"/>
  <c r="O37" i="39"/>
  <c r="N37" i="39"/>
  <c r="M37" i="39"/>
  <c r="L37" i="39"/>
  <c r="V36" i="39"/>
  <c r="U36" i="39"/>
  <c r="T36" i="39"/>
  <c r="S36" i="39"/>
  <c r="R36" i="39"/>
  <c r="Q36" i="39"/>
  <c r="P36" i="39"/>
  <c r="O36" i="39"/>
  <c r="N36" i="39"/>
  <c r="M36" i="39"/>
  <c r="L36" i="39"/>
  <c r="U35" i="39"/>
  <c r="T35" i="39"/>
  <c r="S35" i="39"/>
  <c r="R35" i="39"/>
  <c r="Q35" i="39"/>
  <c r="P35" i="39"/>
  <c r="O35" i="39"/>
  <c r="N35" i="39"/>
  <c r="M35" i="39"/>
  <c r="T34" i="39"/>
  <c r="S34" i="39"/>
  <c r="R34" i="39"/>
  <c r="Q34" i="39"/>
  <c r="P34" i="39"/>
  <c r="O34" i="39"/>
  <c r="N34" i="39"/>
  <c r="AI15" i="39"/>
  <c r="E15" i="25" s="1"/>
  <c r="AI14" i="39"/>
  <c r="AI13" i="39"/>
  <c r="AI12" i="39"/>
  <c r="B15" i="25" s="1"/>
  <c r="T44" i="38"/>
  <c r="S44" i="38"/>
  <c r="R44" i="38"/>
  <c r="Q44" i="38"/>
  <c r="P44" i="38"/>
  <c r="O44" i="38"/>
  <c r="N44" i="38"/>
  <c r="U43" i="38"/>
  <c r="T43" i="38"/>
  <c r="S43" i="38"/>
  <c r="R43" i="38"/>
  <c r="Q43" i="38"/>
  <c r="P43" i="38"/>
  <c r="O43" i="38"/>
  <c r="N43" i="38"/>
  <c r="M43" i="38"/>
  <c r="V42" i="38"/>
  <c r="U42" i="38"/>
  <c r="T42" i="38"/>
  <c r="S42" i="38"/>
  <c r="R42" i="38"/>
  <c r="Q42" i="38"/>
  <c r="P42" i="38"/>
  <c r="O42" i="38"/>
  <c r="N42" i="38"/>
  <c r="M42" i="38"/>
  <c r="L42" i="38"/>
  <c r="V41" i="38"/>
  <c r="U41" i="38"/>
  <c r="T41" i="38"/>
  <c r="S41" i="38"/>
  <c r="R41" i="38"/>
  <c r="Q41" i="38"/>
  <c r="P41" i="38"/>
  <c r="O41" i="38"/>
  <c r="N41" i="38"/>
  <c r="M41" i="38"/>
  <c r="L41" i="38"/>
  <c r="V40" i="38"/>
  <c r="U40" i="38"/>
  <c r="T40" i="38"/>
  <c r="S40" i="38"/>
  <c r="R40" i="38"/>
  <c r="Q40" i="38"/>
  <c r="P40" i="38"/>
  <c r="O40" i="38"/>
  <c r="N40" i="38"/>
  <c r="M40" i="38"/>
  <c r="L40" i="38"/>
  <c r="V39" i="38"/>
  <c r="U39" i="38"/>
  <c r="T39" i="38"/>
  <c r="S39" i="38"/>
  <c r="R39" i="38"/>
  <c r="Q39" i="38"/>
  <c r="P39" i="38"/>
  <c r="O39" i="38"/>
  <c r="N39" i="38"/>
  <c r="M39" i="38"/>
  <c r="L39" i="38"/>
  <c r="V38" i="38"/>
  <c r="U38" i="38"/>
  <c r="T38" i="38"/>
  <c r="S38" i="38"/>
  <c r="R38" i="38"/>
  <c r="Q38" i="38"/>
  <c r="P38" i="38"/>
  <c r="O38" i="38"/>
  <c r="N38" i="38"/>
  <c r="M38" i="38"/>
  <c r="L38" i="38"/>
  <c r="V37" i="38"/>
  <c r="U37" i="38"/>
  <c r="T37" i="38"/>
  <c r="S37" i="38"/>
  <c r="R37" i="38"/>
  <c r="Q37" i="38"/>
  <c r="P37" i="38"/>
  <c r="O37" i="38"/>
  <c r="N37" i="38"/>
  <c r="M37" i="38"/>
  <c r="L37" i="38"/>
  <c r="V36" i="38"/>
  <c r="U36" i="38"/>
  <c r="T36" i="38"/>
  <c r="S36" i="38"/>
  <c r="R36" i="38"/>
  <c r="Q36" i="38"/>
  <c r="P36" i="38"/>
  <c r="O36" i="38"/>
  <c r="N36" i="38"/>
  <c r="M36" i="38"/>
  <c r="L36" i="38"/>
  <c r="U35" i="38"/>
  <c r="T35" i="38"/>
  <c r="S35" i="38"/>
  <c r="R35" i="38"/>
  <c r="Q35" i="38"/>
  <c r="P35" i="38"/>
  <c r="O35" i="38"/>
  <c r="N35" i="38"/>
  <c r="M35" i="38"/>
  <c r="T34" i="38"/>
  <c r="S34" i="38"/>
  <c r="R34" i="38"/>
  <c r="Q34" i="38"/>
  <c r="P34" i="38"/>
  <c r="O34" i="38"/>
  <c r="N34" i="38"/>
  <c r="AI15" i="38"/>
  <c r="AI14" i="38"/>
  <c r="D14" i="25" s="1"/>
  <c r="AI13" i="38"/>
  <c r="AI12" i="38"/>
  <c r="T44" i="37"/>
  <c r="S44" i="37"/>
  <c r="R44" i="37"/>
  <c r="Q44" i="37"/>
  <c r="P44" i="37"/>
  <c r="O44" i="37"/>
  <c r="N44" i="37"/>
  <c r="U43" i="37"/>
  <c r="T43" i="37"/>
  <c r="S43" i="37"/>
  <c r="R43" i="37"/>
  <c r="Q43" i="37"/>
  <c r="P43" i="37"/>
  <c r="O43" i="37"/>
  <c r="N43" i="37"/>
  <c r="M43" i="37"/>
  <c r="V42" i="37"/>
  <c r="U42" i="37"/>
  <c r="T42" i="37"/>
  <c r="S42" i="37"/>
  <c r="R42" i="37"/>
  <c r="Q42" i="37"/>
  <c r="P42" i="37"/>
  <c r="O42" i="37"/>
  <c r="N42" i="37"/>
  <c r="M42" i="37"/>
  <c r="L42" i="37"/>
  <c r="V41" i="37"/>
  <c r="U41" i="37"/>
  <c r="T41" i="37"/>
  <c r="S41" i="37"/>
  <c r="R41" i="37"/>
  <c r="Q41" i="37"/>
  <c r="P41" i="37"/>
  <c r="O41" i="37"/>
  <c r="N41" i="37"/>
  <c r="M41" i="37"/>
  <c r="L41" i="37"/>
  <c r="V40" i="37"/>
  <c r="U40" i="37"/>
  <c r="T40" i="37"/>
  <c r="S40" i="37"/>
  <c r="R40" i="37"/>
  <c r="Q40" i="37"/>
  <c r="P40" i="37"/>
  <c r="O40" i="37"/>
  <c r="N40" i="37"/>
  <c r="M40" i="37"/>
  <c r="L40" i="37"/>
  <c r="V39" i="37"/>
  <c r="U39" i="37"/>
  <c r="T39" i="37"/>
  <c r="S39" i="37"/>
  <c r="R39" i="37"/>
  <c r="Q39" i="37"/>
  <c r="P39" i="37"/>
  <c r="O39" i="37"/>
  <c r="N39" i="37"/>
  <c r="M39" i="37"/>
  <c r="L39" i="37"/>
  <c r="V38" i="37"/>
  <c r="U38" i="37"/>
  <c r="T38" i="37"/>
  <c r="S38" i="37"/>
  <c r="R38" i="37"/>
  <c r="Q38" i="37"/>
  <c r="P38" i="37"/>
  <c r="O38" i="37"/>
  <c r="N38" i="37"/>
  <c r="M38" i="37"/>
  <c r="L38" i="37"/>
  <c r="V37" i="37"/>
  <c r="U37" i="37"/>
  <c r="T37" i="37"/>
  <c r="S37" i="37"/>
  <c r="R37" i="37"/>
  <c r="Q37" i="37"/>
  <c r="P37" i="37"/>
  <c r="O37" i="37"/>
  <c r="N37" i="37"/>
  <c r="M37" i="37"/>
  <c r="L37" i="37"/>
  <c r="V36" i="37"/>
  <c r="U36" i="37"/>
  <c r="T36" i="37"/>
  <c r="S36" i="37"/>
  <c r="R36" i="37"/>
  <c r="Q36" i="37"/>
  <c r="P36" i="37"/>
  <c r="O36" i="37"/>
  <c r="N36" i="37"/>
  <c r="M36" i="37"/>
  <c r="L36" i="37"/>
  <c r="U35" i="37"/>
  <c r="T35" i="37"/>
  <c r="S35" i="37"/>
  <c r="R35" i="37"/>
  <c r="Q35" i="37"/>
  <c r="P35" i="37"/>
  <c r="O35" i="37"/>
  <c r="N35" i="37"/>
  <c r="M35" i="37"/>
  <c r="T34" i="37"/>
  <c r="S34" i="37"/>
  <c r="R34" i="37"/>
  <c r="Q34" i="37"/>
  <c r="P34" i="37"/>
  <c r="O34" i="37"/>
  <c r="N34" i="37"/>
  <c r="AI15" i="37"/>
  <c r="E13" i="25" s="1"/>
  <c r="AI14" i="37"/>
  <c r="D13" i="25" s="1"/>
  <c r="AI13" i="37"/>
  <c r="C13" i="25" s="1"/>
  <c r="AI12" i="37"/>
  <c r="AI15" i="36"/>
  <c r="E12" i="25" s="1"/>
  <c r="AI14" i="36"/>
  <c r="D12" i="25" s="1"/>
  <c r="AI13" i="36"/>
  <c r="C12" i="25" s="1"/>
  <c r="AI12" i="36"/>
  <c r="T44" i="36"/>
  <c r="S44" i="36"/>
  <c r="R44" i="36"/>
  <c r="Q44" i="36"/>
  <c r="P44" i="36"/>
  <c r="O44" i="36"/>
  <c r="N44" i="36"/>
  <c r="U43" i="36"/>
  <c r="T43" i="36"/>
  <c r="S43" i="36"/>
  <c r="R43" i="36"/>
  <c r="Q43" i="36"/>
  <c r="P43" i="36"/>
  <c r="O43" i="36"/>
  <c r="N43" i="36"/>
  <c r="M43" i="36"/>
  <c r="V42" i="36"/>
  <c r="U42" i="36"/>
  <c r="T42" i="36"/>
  <c r="S42" i="36"/>
  <c r="R42" i="36"/>
  <c r="Q42" i="36"/>
  <c r="P42" i="36"/>
  <c r="O42" i="36"/>
  <c r="N42" i="36"/>
  <c r="M42" i="36"/>
  <c r="L42" i="36"/>
  <c r="V41" i="36"/>
  <c r="U41" i="36"/>
  <c r="T41" i="36"/>
  <c r="S41" i="36"/>
  <c r="R41" i="36"/>
  <c r="Q41" i="36"/>
  <c r="P41" i="36"/>
  <c r="O41" i="36"/>
  <c r="N41" i="36"/>
  <c r="M41" i="36"/>
  <c r="L41" i="36"/>
  <c r="V40" i="36"/>
  <c r="U40" i="36"/>
  <c r="T40" i="36"/>
  <c r="S40" i="36"/>
  <c r="R40" i="36"/>
  <c r="Q40" i="36"/>
  <c r="P40" i="36"/>
  <c r="O40" i="36"/>
  <c r="N40" i="36"/>
  <c r="M40" i="36"/>
  <c r="L40" i="36"/>
  <c r="V39" i="36"/>
  <c r="U39" i="36"/>
  <c r="T39" i="36"/>
  <c r="S39" i="36"/>
  <c r="R39" i="36"/>
  <c r="Q39" i="36"/>
  <c r="P39" i="36"/>
  <c r="O39" i="36"/>
  <c r="N39" i="36"/>
  <c r="M39" i="36"/>
  <c r="L39" i="36"/>
  <c r="V38" i="36"/>
  <c r="U38" i="36"/>
  <c r="T38" i="36"/>
  <c r="S38" i="36"/>
  <c r="R38" i="36"/>
  <c r="Q38" i="36"/>
  <c r="P38" i="36"/>
  <c r="O38" i="36"/>
  <c r="N38" i="36"/>
  <c r="M38" i="36"/>
  <c r="L38" i="36"/>
  <c r="V37" i="36"/>
  <c r="U37" i="36"/>
  <c r="T37" i="36"/>
  <c r="S37" i="36"/>
  <c r="R37" i="36"/>
  <c r="Q37" i="36"/>
  <c r="P37" i="36"/>
  <c r="O37" i="36"/>
  <c r="N37" i="36"/>
  <c r="M37" i="36"/>
  <c r="L37" i="36"/>
  <c r="V36" i="36"/>
  <c r="U36" i="36"/>
  <c r="T36" i="36"/>
  <c r="S36" i="36"/>
  <c r="R36" i="36"/>
  <c r="Q36" i="36"/>
  <c r="P36" i="36"/>
  <c r="O36" i="36"/>
  <c r="N36" i="36"/>
  <c r="M36" i="36"/>
  <c r="L36" i="36"/>
  <c r="U35" i="36"/>
  <c r="T35" i="36"/>
  <c r="S35" i="36"/>
  <c r="R35" i="36"/>
  <c r="Q35" i="36"/>
  <c r="P35" i="36"/>
  <c r="O35" i="36"/>
  <c r="N35" i="36"/>
  <c r="M35" i="36"/>
  <c r="T34" i="36"/>
  <c r="S34" i="36"/>
  <c r="R34" i="36"/>
  <c r="Q34" i="36"/>
  <c r="P34" i="36"/>
  <c r="O34" i="36"/>
  <c r="N34" i="36"/>
  <c r="D11" i="25"/>
  <c r="C11" i="25"/>
  <c r="B11" i="25"/>
  <c r="T44" i="35"/>
  <c r="S44" i="35"/>
  <c r="R44" i="35"/>
  <c r="Q44" i="35"/>
  <c r="P44" i="35"/>
  <c r="O44" i="35"/>
  <c r="N44" i="35"/>
  <c r="U43" i="35"/>
  <c r="T43" i="35"/>
  <c r="S43" i="35"/>
  <c r="R43" i="35"/>
  <c r="Q43" i="35"/>
  <c r="P43" i="35"/>
  <c r="O43" i="35"/>
  <c r="N43" i="35"/>
  <c r="M43" i="35"/>
  <c r="V42" i="35"/>
  <c r="U42" i="35"/>
  <c r="T42" i="35"/>
  <c r="S42" i="35"/>
  <c r="R42" i="35"/>
  <c r="Q42" i="35"/>
  <c r="P42" i="35"/>
  <c r="O42" i="35"/>
  <c r="N42" i="35"/>
  <c r="M42" i="35"/>
  <c r="L42" i="35"/>
  <c r="V41" i="35"/>
  <c r="U41" i="35"/>
  <c r="T41" i="35"/>
  <c r="S41" i="35"/>
  <c r="R41" i="35"/>
  <c r="Q41" i="35"/>
  <c r="P41" i="35"/>
  <c r="O41" i="35"/>
  <c r="N41" i="35"/>
  <c r="M41" i="35"/>
  <c r="L41" i="35"/>
  <c r="V40" i="35"/>
  <c r="U40" i="35"/>
  <c r="T40" i="35"/>
  <c r="S40" i="35"/>
  <c r="R40" i="35"/>
  <c r="Q40" i="35"/>
  <c r="P40" i="35"/>
  <c r="O40" i="35"/>
  <c r="N40" i="35"/>
  <c r="M40" i="35"/>
  <c r="L40" i="35"/>
  <c r="V39" i="35"/>
  <c r="U39" i="35"/>
  <c r="T39" i="35"/>
  <c r="S39" i="35"/>
  <c r="R39" i="35"/>
  <c r="Q39" i="35"/>
  <c r="P39" i="35"/>
  <c r="O39" i="35"/>
  <c r="N39" i="35"/>
  <c r="M39" i="35"/>
  <c r="L39" i="35"/>
  <c r="V38" i="35"/>
  <c r="U38" i="35"/>
  <c r="T38" i="35"/>
  <c r="S38" i="35"/>
  <c r="R38" i="35"/>
  <c r="Q38" i="35"/>
  <c r="P38" i="35"/>
  <c r="O38" i="35"/>
  <c r="N38" i="35"/>
  <c r="M38" i="35"/>
  <c r="L38" i="35"/>
  <c r="V37" i="35"/>
  <c r="U37" i="35"/>
  <c r="T37" i="35"/>
  <c r="S37" i="35"/>
  <c r="R37" i="35"/>
  <c r="Q37" i="35"/>
  <c r="P37" i="35"/>
  <c r="O37" i="35"/>
  <c r="N37" i="35"/>
  <c r="M37" i="35"/>
  <c r="L37" i="35"/>
  <c r="V36" i="35"/>
  <c r="U36" i="35"/>
  <c r="T36" i="35"/>
  <c r="S36" i="35"/>
  <c r="R36" i="35"/>
  <c r="Q36" i="35"/>
  <c r="P36" i="35"/>
  <c r="O36" i="35"/>
  <c r="N36" i="35"/>
  <c r="M36" i="35"/>
  <c r="L36" i="35"/>
  <c r="U35" i="35"/>
  <c r="T35" i="35"/>
  <c r="S35" i="35"/>
  <c r="R35" i="35"/>
  <c r="Q35" i="35"/>
  <c r="P35" i="35"/>
  <c r="O35" i="35"/>
  <c r="N35" i="35"/>
  <c r="M35" i="35"/>
  <c r="T34" i="35"/>
  <c r="S34" i="35"/>
  <c r="R34" i="35"/>
  <c r="Q34" i="35"/>
  <c r="P34" i="35"/>
  <c r="O34" i="35"/>
  <c r="N34" i="35"/>
  <c r="E10" i="25"/>
  <c r="D10" i="25"/>
  <c r="C10" i="25"/>
  <c r="T44" i="34"/>
  <c r="S44" i="34"/>
  <c r="R44" i="34"/>
  <c r="Q44" i="34"/>
  <c r="P44" i="34"/>
  <c r="O44" i="34"/>
  <c r="N44" i="34"/>
  <c r="U43" i="34"/>
  <c r="T43" i="34"/>
  <c r="S43" i="34"/>
  <c r="R43" i="34"/>
  <c r="Q43" i="34"/>
  <c r="P43" i="34"/>
  <c r="O43" i="34"/>
  <c r="N43" i="34"/>
  <c r="M43" i="34"/>
  <c r="V42" i="34"/>
  <c r="U42" i="34"/>
  <c r="T42" i="34"/>
  <c r="S42" i="34"/>
  <c r="R42" i="34"/>
  <c r="Q42" i="34"/>
  <c r="P42" i="34"/>
  <c r="O42" i="34"/>
  <c r="N42" i="34"/>
  <c r="M42" i="34"/>
  <c r="L42" i="34"/>
  <c r="V41" i="34"/>
  <c r="U41" i="34"/>
  <c r="T41" i="34"/>
  <c r="S41" i="34"/>
  <c r="R41" i="34"/>
  <c r="Q41" i="34"/>
  <c r="P41" i="34"/>
  <c r="O41" i="34"/>
  <c r="N41" i="34"/>
  <c r="M41" i="34"/>
  <c r="L41" i="34"/>
  <c r="V40" i="34"/>
  <c r="U40" i="34"/>
  <c r="T40" i="34"/>
  <c r="S40" i="34"/>
  <c r="R40" i="34"/>
  <c r="Q40" i="34"/>
  <c r="P40" i="34"/>
  <c r="O40" i="34"/>
  <c r="N40" i="34"/>
  <c r="M40" i="34"/>
  <c r="L40" i="34"/>
  <c r="V39" i="34"/>
  <c r="U39" i="34"/>
  <c r="T39" i="34"/>
  <c r="S39" i="34"/>
  <c r="R39" i="34"/>
  <c r="Q39" i="34"/>
  <c r="P39" i="34"/>
  <c r="O39" i="34"/>
  <c r="N39" i="34"/>
  <c r="M39" i="34"/>
  <c r="L39" i="34"/>
  <c r="V38" i="34"/>
  <c r="U38" i="34"/>
  <c r="T38" i="34"/>
  <c r="S38" i="34"/>
  <c r="R38" i="34"/>
  <c r="Q38" i="34"/>
  <c r="P38" i="34"/>
  <c r="O38" i="34"/>
  <c r="N38" i="34"/>
  <c r="M38" i="34"/>
  <c r="L38" i="34"/>
  <c r="V37" i="34"/>
  <c r="U37" i="34"/>
  <c r="T37" i="34"/>
  <c r="S37" i="34"/>
  <c r="R37" i="34"/>
  <c r="Q37" i="34"/>
  <c r="P37" i="34"/>
  <c r="O37" i="34"/>
  <c r="N37" i="34"/>
  <c r="M37" i="34"/>
  <c r="L37" i="34"/>
  <c r="V36" i="34"/>
  <c r="U36" i="34"/>
  <c r="T36" i="34"/>
  <c r="S36" i="34"/>
  <c r="R36" i="34"/>
  <c r="Q36" i="34"/>
  <c r="P36" i="34"/>
  <c r="O36" i="34"/>
  <c r="N36" i="34"/>
  <c r="M36" i="34"/>
  <c r="L36" i="34"/>
  <c r="U35" i="34"/>
  <c r="T35" i="34"/>
  <c r="S35" i="34"/>
  <c r="R35" i="34"/>
  <c r="Q35" i="34"/>
  <c r="P35" i="34"/>
  <c r="O35" i="34"/>
  <c r="N35" i="34"/>
  <c r="M35" i="34"/>
  <c r="T34" i="34"/>
  <c r="S34" i="34"/>
  <c r="R34" i="34"/>
  <c r="Q34" i="34"/>
  <c r="P34" i="34"/>
  <c r="O34" i="34"/>
  <c r="N34" i="34"/>
  <c r="AI15" i="33"/>
  <c r="AI14" i="33"/>
  <c r="AI13" i="33"/>
  <c r="C9" i="25" s="1"/>
  <c r="B9" i="25"/>
  <c r="T44" i="33"/>
  <c r="S44" i="33"/>
  <c r="R44" i="33"/>
  <c r="Q44" i="33"/>
  <c r="P44" i="33"/>
  <c r="O44" i="33"/>
  <c r="N44" i="33"/>
  <c r="U43" i="33"/>
  <c r="T43" i="33"/>
  <c r="S43" i="33"/>
  <c r="R43" i="33"/>
  <c r="Q43" i="33"/>
  <c r="P43" i="33"/>
  <c r="O43" i="33"/>
  <c r="N43" i="33"/>
  <c r="M43" i="33"/>
  <c r="V42" i="33"/>
  <c r="U42" i="33"/>
  <c r="T42" i="33"/>
  <c r="S42" i="33"/>
  <c r="R42" i="33"/>
  <c r="Q42" i="33"/>
  <c r="P42" i="33"/>
  <c r="O42" i="33"/>
  <c r="N42" i="33"/>
  <c r="M42" i="33"/>
  <c r="L42" i="33"/>
  <c r="V41" i="33"/>
  <c r="U41" i="33"/>
  <c r="T41" i="33"/>
  <c r="S41" i="33"/>
  <c r="R41" i="33"/>
  <c r="Q41" i="33"/>
  <c r="P41" i="33"/>
  <c r="O41" i="33"/>
  <c r="N41" i="33"/>
  <c r="M41" i="33"/>
  <c r="L41" i="33"/>
  <c r="V40" i="33"/>
  <c r="U40" i="33"/>
  <c r="T40" i="33"/>
  <c r="S40" i="33"/>
  <c r="R40" i="33"/>
  <c r="Q40" i="33"/>
  <c r="P40" i="33"/>
  <c r="O40" i="33"/>
  <c r="N40" i="33"/>
  <c r="M40" i="33"/>
  <c r="L40" i="33"/>
  <c r="V39" i="33"/>
  <c r="U39" i="33"/>
  <c r="T39" i="33"/>
  <c r="S39" i="33"/>
  <c r="R39" i="33"/>
  <c r="Q39" i="33"/>
  <c r="P39" i="33"/>
  <c r="O39" i="33"/>
  <c r="N39" i="33"/>
  <c r="M39" i="33"/>
  <c r="L39" i="33"/>
  <c r="V38" i="33"/>
  <c r="U38" i="33"/>
  <c r="T38" i="33"/>
  <c r="S38" i="33"/>
  <c r="R38" i="33"/>
  <c r="Q38" i="33"/>
  <c r="P38" i="33"/>
  <c r="O38" i="33"/>
  <c r="N38" i="33"/>
  <c r="M38" i="33"/>
  <c r="L38" i="33"/>
  <c r="V37" i="33"/>
  <c r="U37" i="33"/>
  <c r="T37" i="33"/>
  <c r="S37" i="33"/>
  <c r="R37" i="33"/>
  <c r="Q37" i="33"/>
  <c r="P37" i="33"/>
  <c r="O37" i="33"/>
  <c r="N37" i="33"/>
  <c r="M37" i="33"/>
  <c r="L37" i="33"/>
  <c r="V36" i="33"/>
  <c r="U36" i="33"/>
  <c r="T36" i="33"/>
  <c r="S36" i="33"/>
  <c r="R36" i="33"/>
  <c r="Q36" i="33"/>
  <c r="P36" i="33"/>
  <c r="O36" i="33"/>
  <c r="N36" i="33"/>
  <c r="M36" i="33"/>
  <c r="L36" i="33"/>
  <c r="U35" i="33"/>
  <c r="T35" i="33"/>
  <c r="S35" i="33"/>
  <c r="R35" i="33"/>
  <c r="Q35" i="33"/>
  <c r="P35" i="33"/>
  <c r="O35" i="33"/>
  <c r="N35" i="33"/>
  <c r="M35" i="33"/>
  <c r="T34" i="33"/>
  <c r="S34" i="33"/>
  <c r="R34" i="33"/>
  <c r="Q34" i="33"/>
  <c r="P34" i="33"/>
  <c r="O34" i="33"/>
  <c r="N34" i="33"/>
  <c r="E8" i="25"/>
  <c r="D8" i="25"/>
  <c r="C8" i="25"/>
  <c r="B8" i="25"/>
  <c r="E7" i="25"/>
  <c r="B7" i="25"/>
  <c r="AI15" i="30"/>
  <c r="E6" i="25" s="1"/>
  <c r="AI14" i="30"/>
  <c r="D6" i="25" s="1"/>
  <c r="AI13" i="30"/>
  <c r="C6" i="25" s="1"/>
  <c r="B6" i="25"/>
  <c r="D5" i="25"/>
  <c r="C5" i="25"/>
  <c r="B5" i="25"/>
  <c r="E4" i="25"/>
  <c r="C4" i="25"/>
  <c r="B4" i="25"/>
  <c r="T44" i="32"/>
  <c r="S44" i="32"/>
  <c r="R44" i="32"/>
  <c r="Q44" i="32"/>
  <c r="P44" i="32"/>
  <c r="O44" i="32"/>
  <c r="N44" i="32"/>
  <c r="U43" i="32"/>
  <c r="T43" i="32"/>
  <c r="S43" i="32"/>
  <c r="R43" i="32"/>
  <c r="Q43" i="32"/>
  <c r="P43" i="32"/>
  <c r="O43" i="32"/>
  <c r="N43" i="32"/>
  <c r="M43" i="32"/>
  <c r="V42" i="32"/>
  <c r="U42" i="32"/>
  <c r="T42" i="32"/>
  <c r="S42" i="32"/>
  <c r="R42" i="32"/>
  <c r="Q42" i="32"/>
  <c r="P42" i="32"/>
  <c r="O42" i="32"/>
  <c r="N42" i="32"/>
  <c r="M42" i="32"/>
  <c r="L42" i="32"/>
  <c r="V41" i="32"/>
  <c r="U41" i="32"/>
  <c r="T41" i="32"/>
  <c r="S41" i="32"/>
  <c r="R41" i="32"/>
  <c r="Q41" i="32"/>
  <c r="P41" i="32"/>
  <c r="O41" i="32"/>
  <c r="N41" i="32"/>
  <c r="M41" i="32"/>
  <c r="L41" i="32"/>
  <c r="V40" i="32"/>
  <c r="U40" i="32"/>
  <c r="T40" i="32"/>
  <c r="S40" i="32"/>
  <c r="R40" i="32"/>
  <c r="Q40" i="32"/>
  <c r="P40" i="32"/>
  <c r="O40" i="32"/>
  <c r="N40" i="32"/>
  <c r="M40" i="32"/>
  <c r="L40" i="32"/>
  <c r="V39" i="32"/>
  <c r="U39" i="32"/>
  <c r="T39" i="32"/>
  <c r="S39" i="32"/>
  <c r="R39" i="32"/>
  <c r="Q39" i="32"/>
  <c r="P39" i="32"/>
  <c r="O39" i="32"/>
  <c r="N39" i="32"/>
  <c r="M39" i="32"/>
  <c r="L39" i="32"/>
  <c r="V38" i="32"/>
  <c r="U38" i="32"/>
  <c r="T38" i="32"/>
  <c r="S38" i="32"/>
  <c r="R38" i="32"/>
  <c r="Q38" i="32"/>
  <c r="P38" i="32"/>
  <c r="O38" i="32"/>
  <c r="N38" i="32"/>
  <c r="M38" i="32"/>
  <c r="L38" i="32"/>
  <c r="V37" i="32"/>
  <c r="U37" i="32"/>
  <c r="T37" i="32"/>
  <c r="S37" i="32"/>
  <c r="R37" i="32"/>
  <c r="Q37" i="32"/>
  <c r="P37" i="32"/>
  <c r="O37" i="32"/>
  <c r="N37" i="32"/>
  <c r="M37" i="32"/>
  <c r="L37" i="32"/>
  <c r="V36" i="32"/>
  <c r="U36" i="32"/>
  <c r="T36" i="32"/>
  <c r="S36" i="32"/>
  <c r="R36" i="32"/>
  <c r="Q36" i="32"/>
  <c r="P36" i="32"/>
  <c r="O36" i="32"/>
  <c r="N36" i="32"/>
  <c r="M36" i="32"/>
  <c r="L36" i="32"/>
  <c r="U35" i="32"/>
  <c r="T35" i="32"/>
  <c r="S35" i="32"/>
  <c r="R35" i="32"/>
  <c r="Q35" i="32"/>
  <c r="P35" i="32"/>
  <c r="O35" i="32"/>
  <c r="N35" i="32"/>
  <c r="M35" i="32"/>
  <c r="T34" i="32"/>
  <c r="S34" i="32"/>
  <c r="R34" i="32"/>
  <c r="Q34" i="32"/>
  <c r="P34" i="32"/>
  <c r="O34" i="32"/>
  <c r="N34" i="32"/>
  <c r="T44" i="31"/>
  <c r="S44" i="31"/>
  <c r="R44" i="31"/>
  <c r="Q44" i="31"/>
  <c r="P44" i="31"/>
  <c r="O44" i="31"/>
  <c r="N44" i="31"/>
  <c r="U43" i="31"/>
  <c r="T43" i="31"/>
  <c r="S43" i="31"/>
  <c r="R43" i="31"/>
  <c r="Q43" i="31"/>
  <c r="P43" i="31"/>
  <c r="O43" i="31"/>
  <c r="N43" i="31"/>
  <c r="M43" i="31"/>
  <c r="V42" i="31"/>
  <c r="U42" i="31"/>
  <c r="T42" i="31"/>
  <c r="S42" i="31"/>
  <c r="R42" i="31"/>
  <c r="Q42" i="31"/>
  <c r="P42" i="31"/>
  <c r="O42" i="31"/>
  <c r="N42" i="31"/>
  <c r="M42" i="31"/>
  <c r="L42" i="31"/>
  <c r="V41" i="31"/>
  <c r="U41" i="31"/>
  <c r="T41" i="31"/>
  <c r="S41" i="31"/>
  <c r="R41" i="31"/>
  <c r="Q41" i="31"/>
  <c r="P41" i="31"/>
  <c r="O41" i="31"/>
  <c r="N41" i="31"/>
  <c r="M41" i="31"/>
  <c r="L41" i="31"/>
  <c r="V40" i="31"/>
  <c r="U40" i="31"/>
  <c r="T40" i="31"/>
  <c r="S40" i="31"/>
  <c r="R40" i="31"/>
  <c r="Q40" i="31"/>
  <c r="P40" i="31"/>
  <c r="O40" i="31"/>
  <c r="N40" i="31"/>
  <c r="M40" i="31"/>
  <c r="L40" i="31"/>
  <c r="V39" i="31"/>
  <c r="U39" i="31"/>
  <c r="T39" i="31"/>
  <c r="S39" i="31"/>
  <c r="R39" i="31"/>
  <c r="Q39" i="31"/>
  <c r="P39" i="31"/>
  <c r="O39" i="31"/>
  <c r="N39" i="31"/>
  <c r="M39" i="31"/>
  <c r="L39" i="31"/>
  <c r="V38" i="31"/>
  <c r="U38" i="31"/>
  <c r="T38" i="31"/>
  <c r="S38" i="31"/>
  <c r="R38" i="31"/>
  <c r="Q38" i="31"/>
  <c r="P38" i="31"/>
  <c r="O38" i="31"/>
  <c r="N38" i="31"/>
  <c r="M38" i="31"/>
  <c r="L38" i="31"/>
  <c r="V37" i="31"/>
  <c r="U37" i="31"/>
  <c r="T37" i="31"/>
  <c r="S37" i="31"/>
  <c r="R37" i="31"/>
  <c r="Q37" i="31"/>
  <c r="P37" i="31"/>
  <c r="O37" i="31"/>
  <c r="N37" i="31"/>
  <c r="M37" i="31"/>
  <c r="L37" i="31"/>
  <c r="V36" i="31"/>
  <c r="U36" i="31"/>
  <c r="T36" i="31"/>
  <c r="S36" i="31"/>
  <c r="R36" i="31"/>
  <c r="Q36" i="31"/>
  <c r="P36" i="31"/>
  <c r="O36" i="31"/>
  <c r="N36" i="31"/>
  <c r="M36" i="31"/>
  <c r="L36" i="31"/>
  <c r="U35" i="31"/>
  <c r="T35" i="31"/>
  <c r="S35" i="31"/>
  <c r="R35" i="31"/>
  <c r="Q35" i="31"/>
  <c r="P35" i="31"/>
  <c r="O35" i="31"/>
  <c r="N35" i="31"/>
  <c r="M35" i="31"/>
  <c r="T34" i="31"/>
  <c r="S34" i="31"/>
  <c r="R34" i="31"/>
  <c r="Q34" i="31"/>
  <c r="P34" i="31"/>
  <c r="O34" i="31"/>
  <c r="N34" i="31"/>
  <c r="T44" i="30"/>
  <c r="S44" i="30"/>
  <c r="R44" i="30"/>
  <c r="Q44" i="30"/>
  <c r="P44" i="30"/>
  <c r="O44" i="30"/>
  <c r="N44" i="30"/>
  <c r="U43" i="30"/>
  <c r="T43" i="30"/>
  <c r="S43" i="30"/>
  <c r="R43" i="30"/>
  <c r="Q43" i="30"/>
  <c r="P43" i="30"/>
  <c r="O43" i="30"/>
  <c r="N43" i="30"/>
  <c r="M43" i="30"/>
  <c r="V42" i="30"/>
  <c r="U42" i="30"/>
  <c r="T42" i="30"/>
  <c r="S42" i="30"/>
  <c r="R42" i="30"/>
  <c r="Q42" i="30"/>
  <c r="P42" i="30"/>
  <c r="O42" i="30"/>
  <c r="N42" i="30"/>
  <c r="M42" i="30"/>
  <c r="L42" i="30"/>
  <c r="V41" i="30"/>
  <c r="U41" i="30"/>
  <c r="T41" i="30"/>
  <c r="S41" i="30"/>
  <c r="R41" i="30"/>
  <c r="Q41" i="30"/>
  <c r="P41" i="30"/>
  <c r="O41" i="30"/>
  <c r="N41" i="30"/>
  <c r="M41" i="30"/>
  <c r="L41" i="30"/>
  <c r="V40" i="30"/>
  <c r="U40" i="30"/>
  <c r="T40" i="30"/>
  <c r="S40" i="30"/>
  <c r="R40" i="30"/>
  <c r="Q40" i="30"/>
  <c r="P40" i="30"/>
  <c r="O40" i="30"/>
  <c r="N40" i="30"/>
  <c r="M40" i="30"/>
  <c r="L40" i="30"/>
  <c r="V39" i="30"/>
  <c r="U39" i="30"/>
  <c r="T39" i="30"/>
  <c r="S39" i="30"/>
  <c r="R39" i="30"/>
  <c r="Q39" i="30"/>
  <c r="P39" i="30"/>
  <c r="O39" i="30"/>
  <c r="N39" i="30"/>
  <c r="M39" i="30"/>
  <c r="L39" i="30"/>
  <c r="V38" i="30"/>
  <c r="U38" i="30"/>
  <c r="T38" i="30"/>
  <c r="S38" i="30"/>
  <c r="R38" i="30"/>
  <c r="Q38" i="30"/>
  <c r="P38" i="30"/>
  <c r="O38" i="30"/>
  <c r="N38" i="30"/>
  <c r="M38" i="30"/>
  <c r="L38" i="30"/>
  <c r="V37" i="30"/>
  <c r="U37" i="30"/>
  <c r="T37" i="30"/>
  <c r="S37" i="30"/>
  <c r="R37" i="30"/>
  <c r="Q37" i="30"/>
  <c r="P37" i="30"/>
  <c r="O37" i="30"/>
  <c r="N37" i="30"/>
  <c r="M37" i="30"/>
  <c r="L37" i="30"/>
  <c r="V36" i="30"/>
  <c r="U36" i="30"/>
  <c r="T36" i="30"/>
  <c r="S36" i="30"/>
  <c r="R36" i="30"/>
  <c r="Q36" i="30"/>
  <c r="P36" i="30"/>
  <c r="O36" i="30"/>
  <c r="N36" i="30"/>
  <c r="M36" i="30"/>
  <c r="L36" i="30"/>
  <c r="U35" i="30"/>
  <c r="T35" i="30"/>
  <c r="S35" i="30"/>
  <c r="R35" i="30"/>
  <c r="Q35" i="30"/>
  <c r="P35" i="30"/>
  <c r="O35" i="30"/>
  <c r="N35" i="30"/>
  <c r="M35" i="30"/>
  <c r="T34" i="30"/>
  <c r="S34" i="30"/>
  <c r="R34" i="30"/>
  <c r="Q34" i="30"/>
  <c r="P34" i="30"/>
  <c r="O34" i="30"/>
  <c r="N34" i="30"/>
  <c r="T44" i="29" l="1"/>
  <c r="S44" i="29"/>
  <c r="R44" i="29"/>
  <c r="Q44" i="29"/>
  <c r="P44" i="29"/>
  <c r="O44" i="29"/>
  <c r="N44" i="29"/>
  <c r="U43" i="29"/>
  <c r="T43" i="29"/>
  <c r="S43" i="29"/>
  <c r="R43" i="29"/>
  <c r="Q43" i="29"/>
  <c r="P43" i="29"/>
  <c r="O43" i="29"/>
  <c r="N43" i="29"/>
  <c r="M43" i="29"/>
  <c r="V42" i="29"/>
  <c r="U42" i="29"/>
  <c r="T42" i="29"/>
  <c r="S42" i="29"/>
  <c r="R42" i="29"/>
  <c r="Q42" i="29"/>
  <c r="P42" i="29"/>
  <c r="O42" i="29"/>
  <c r="N42" i="29"/>
  <c r="M42" i="29"/>
  <c r="L42" i="29"/>
  <c r="V41" i="29"/>
  <c r="U41" i="29"/>
  <c r="T41" i="29"/>
  <c r="S41" i="29"/>
  <c r="R41" i="29"/>
  <c r="Q41" i="29"/>
  <c r="P41" i="29"/>
  <c r="O41" i="29"/>
  <c r="N41" i="29"/>
  <c r="M41" i="29"/>
  <c r="L41" i="29"/>
  <c r="V40" i="29"/>
  <c r="U40" i="29"/>
  <c r="T40" i="29"/>
  <c r="S40" i="29"/>
  <c r="R40" i="29"/>
  <c r="Q40" i="29"/>
  <c r="P40" i="29"/>
  <c r="O40" i="29"/>
  <c r="N40" i="29"/>
  <c r="M40" i="29"/>
  <c r="L40" i="29"/>
  <c r="V39" i="29"/>
  <c r="U39" i="29"/>
  <c r="T39" i="29"/>
  <c r="S39" i="29"/>
  <c r="R39" i="29"/>
  <c r="Q39" i="29"/>
  <c r="P39" i="29"/>
  <c r="O39" i="29"/>
  <c r="N39" i="29"/>
  <c r="M39" i="29"/>
  <c r="L39" i="29"/>
  <c r="V38" i="29"/>
  <c r="U38" i="29"/>
  <c r="T38" i="29"/>
  <c r="S38" i="29"/>
  <c r="R38" i="29"/>
  <c r="Q38" i="29"/>
  <c r="P38" i="29"/>
  <c r="O38" i="29"/>
  <c r="N38" i="29"/>
  <c r="M38" i="29"/>
  <c r="L38" i="29"/>
  <c r="V37" i="29"/>
  <c r="U37" i="29"/>
  <c r="T37" i="29"/>
  <c r="S37" i="29"/>
  <c r="R37" i="29"/>
  <c r="Q37" i="29"/>
  <c r="P37" i="29"/>
  <c r="O37" i="29"/>
  <c r="N37" i="29"/>
  <c r="M37" i="29"/>
  <c r="L37" i="29"/>
  <c r="V36" i="29"/>
  <c r="U36" i="29"/>
  <c r="T36" i="29"/>
  <c r="S36" i="29"/>
  <c r="R36" i="29"/>
  <c r="Q36" i="29"/>
  <c r="P36" i="29"/>
  <c r="O36" i="29"/>
  <c r="N36" i="29"/>
  <c r="M36" i="29"/>
  <c r="L36" i="29"/>
  <c r="U35" i="29"/>
  <c r="T35" i="29"/>
  <c r="S35" i="29"/>
  <c r="R35" i="29"/>
  <c r="Q35" i="29"/>
  <c r="P35" i="29"/>
  <c r="O35" i="29"/>
  <c r="N35" i="29"/>
  <c r="M35" i="29"/>
  <c r="T34" i="29"/>
  <c r="S34" i="29"/>
  <c r="R34" i="29"/>
  <c r="Q34" i="29"/>
  <c r="P34" i="29"/>
  <c r="O34" i="29"/>
  <c r="N34" i="29"/>
  <c r="T44" i="28"/>
  <c r="S44" i="28"/>
  <c r="R44" i="28"/>
  <c r="Q44" i="28"/>
  <c r="P44" i="28"/>
  <c r="O44" i="28"/>
  <c r="N44" i="28"/>
  <c r="U43" i="28"/>
  <c r="T43" i="28"/>
  <c r="S43" i="28"/>
  <c r="R43" i="28"/>
  <c r="Q43" i="28"/>
  <c r="P43" i="28"/>
  <c r="O43" i="28"/>
  <c r="N43" i="28"/>
  <c r="M43" i="28"/>
  <c r="V42" i="28"/>
  <c r="U42" i="28"/>
  <c r="T42" i="28"/>
  <c r="S42" i="28"/>
  <c r="R42" i="28"/>
  <c r="Q42" i="28"/>
  <c r="P42" i="28"/>
  <c r="O42" i="28"/>
  <c r="N42" i="28"/>
  <c r="M42" i="28"/>
  <c r="L42" i="28"/>
  <c r="V41" i="28"/>
  <c r="U41" i="28"/>
  <c r="T41" i="28"/>
  <c r="S41" i="28"/>
  <c r="R41" i="28"/>
  <c r="Q41" i="28"/>
  <c r="P41" i="28"/>
  <c r="O41" i="28"/>
  <c r="N41" i="28"/>
  <c r="M41" i="28"/>
  <c r="L41" i="28"/>
  <c r="V40" i="28"/>
  <c r="U40" i="28"/>
  <c r="T40" i="28"/>
  <c r="S40" i="28"/>
  <c r="R40" i="28"/>
  <c r="Q40" i="28"/>
  <c r="P40" i="28"/>
  <c r="O40" i="28"/>
  <c r="N40" i="28"/>
  <c r="M40" i="28"/>
  <c r="L40" i="28"/>
  <c r="V39" i="28"/>
  <c r="U39" i="28"/>
  <c r="T39" i="28"/>
  <c r="S39" i="28"/>
  <c r="R39" i="28"/>
  <c r="Q39" i="28"/>
  <c r="P39" i="28"/>
  <c r="O39" i="28"/>
  <c r="N39" i="28"/>
  <c r="M39" i="28"/>
  <c r="L39" i="28"/>
  <c r="V38" i="28"/>
  <c r="U38" i="28"/>
  <c r="T38" i="28"/>
  <c r="S38" i="28"/>
  <c r="R38" i="28"/>
  <c r="Q38" i="28"/>
  <c r="P38" i="28"/>
  <c r="O38" i="28"/>
  <c r="N38" i="28"/>
  <c r="M38" i="28"/>
  <c r="L38" i="28"/>
  <c r="V37" i="28"/>
  <c r="U37" i="28"/>
  <c r="T37" i="28"/>
  <c r="S37" i="28"/>
  <c r="R37" i="28"/>
  <c r="Q37" i="28"/>
  <c r="P37" i="28"/>
  <c r="O37" i="28"/>
  <c r="N37" i="28"/>
  <c r="M37" i="28"/>
  <c r="L37" i="28"/>
  <c r="V36" i="28"/>
  <c r="U36" i="28"/>
  <c r="T36" i="28"/>
  <c r="S36" i="28"/>
  <c r="R36" i="28"/>
  <c r="Q36" i="28"/>
  <c r="P36" i="28"/>
  <c r="O36" i="28"/>
  <c r="N36" i="28"/>
  <c r="M36" i="28"/>
  <c r="L36" i="28"/>
  <c r="U35" i="28"/>
  <c r="T35" i="28"/>
  <c r="S35" i="28"/>
  <c r="R35" i="28"/>
  <c r="Q35" i="28"/>
  <c r="P35" i="28"/>
  <c r="O35" i="28"/>
  <c r="N35" i="28"/>
  <c r="M35" i="28"/>
  <c r="T34" i="28"/>
  <c r="S34" i="28"/>
  <c r="R34" i="28"/>
  <c r="Q34" i="28"/>
  <c r="P34" i="28"/>
  <c r="O34" i="28"/>
  <c r="N34" i="28"/>
  <c r="O34" i="1" l="1"/>
  <c r="P34" i="1"/>
  <c r="Q34" i="1"/>
  <c r="R34" i="1"/>
  <c r="S34" i="1"/>
  <c r="T34" i="1"/>
  <c r="N34" i="1"/>
  <c r="M35" i="1"/>
  <c r="N35" i="1"/>
  <c r="O35" i="1"/>
  <c r="P35" i="1"/>
  <c r="Q35" i="1"/>
  <c r="R35" i="1"/>
  <c r="S35" i="1"/>
  <c r="T35" i="1"/>
  <c r="U35" i="1"/>
  <c r="M36" i="1"/>
  <c r="N36" i="1"/>
  <c r="O36" i="1"/>
  <c r="P36" i="1"/>
  <c r="Q36" i="1"/>
  <c r="R36" i="1"/>
  <c r="S36" i="1"/>
  <c r="T36" i="1"/>
  <c r="U36" i="1"/>
  <c r="V36" i="1"/>
  <c r="L36" i="1"/>
  <c r="M37" i="1"/>
  <c r="N37" i="1"/>
  <c r="O37" i="1"/>
  <c r="P37" i="1"/>
  <c r="Q37" i="1"/>
  <c r="R37" i="1"/>
  <c r="S37" i="1"/>
  <c r="T37" i="1"/>
  <c r="U37" i="1"/>
  <c r="V37" i="1"/>
  <c r="L37" i="1"/>
  <c r="L38" i="1"/>
  <c r="M38" i="1"/>
  <c r="N38" i="1"/>
  <c r="O38" i="1"/>
  <c r="P38" i="1"/>
  <c r="Q38" i="1"/>
  <c r="R38" i="1"/>
  <c r="S38" i="1"/>
  <c r="T38" i="1"/>
  <c r="U38" i="1"/>
  <c r="V38" i="1"/>
  <c r="L39" i="1"/>
  <c r="M40" i="1"/>
  <c r="N40" i="1"/>
  <c r="O40" i="1"/>
  <c r="P40" i="1"/>
  <c r="Q40" i="1"/>
  <c r="R40" i="1"/>
  <c r="S40" i="1"/>
  <c r="T40" i="1"/>
  <c r="U40" i="1"/>
  <c r="V40" i="1"/>
  <c r="L40" i="1"/>
  <c r="M41" i="1"/>
  <c r="N41" i="1"/>
  <c r="O41" i="1"/>
  <c r="P41" i="1"/>
  <c r="Q41" i="1"/>
  <c r="R41" i="1"/>
  <c r="S41" i="1"/>
  <c r="T41" i="1"/>
  <c r="U41" i="1"/>
  <c r="V41" i="1"/>
  <c r="L41" i="1"/>
  <c r="M42" i="1"/>
  <c r="N42" i="1"/>
  <c r="O42" i="1"/>
  <c r="P42" i="1"/>
  <c r="Q42" i="1"/>
  <c r="R42" i="1"/>
  <c r="S42" i="1"/>
  <c r="T42" i="1"/>
  <c r="U42" i="1"/>
  <c r="V42" i="1"/>
  <c r="L42" i="1"/>
  <c r="N43" i="1"/>
  <c r="O43" i="1"/>
  <c r="P43" i="1"/>
  <c r="Q43" i="1"/>
  <c r="R43" i="1"/>
  <c r="S43" i="1"/>
  <c r="T43" i="1"/>
  <c r="U43" i="1"/>
  <c r="M43" i="1"/>
  <c r="P44" i="1"/>
  <c r="O44" i="1"/>
  <c r="Q44" i="1"/>
  <c r="R44" i="1"/>
  <c r="S44" i="1"/>
  <c r="T44" i="1"/>
  <c r="N44" i="1"/>
  <c r="E3" i="25" l="1"/>
  <c r="D3" i="25"/>
  <c r="C3" i="25"/>
  <c r="B3" i="25"/>
  <c r="N39" i="1"/>
  <c r="M39" i="1"/>
  <c r="O39" i="1"/>
  <c r="P39" i="1"/>
  <c r="Q39" i="1"/>
  <c r="R39" i="1"/>
  <c r="S39" i="1"/>
  <c r="T39" i="1"/>
  <c r="U39" i="1"/>
  <c r="V39" i="1"/>
</calcChain>
</file>

<file path=xl/sharedStrings.xml><?xml version="1.0" encoding="utf-8"?>
<sst xmlns="http://schemas.openxmlformats.org/spreadsheetml/2006/main" count="958" uniqueCount="503">
  <si>
    <t>06-31</t>
  </si>
  <si>
    <t>E*P**2</t>
  </si>
  <si>
    <t>2D-3D</t>
  </si>
  <si>
    <t>ERROR 3-D</t>
  </si>
  <si>
    <t>ERROR 2-D</t>
  </si>
  <si>
    <t>QPANDA</t>
  </si>
  <si>
    <t>3D SDM</t>
  </si>
  <si>
    <t>2D SDM</t>
  </si>
  <si>
    <t>SDM (%)</t>
  </si>
  <si>
    <t>X-Y</t>
  </si>
  <si>
    <t>J</t>
  </si>
  <si>
    <t>I</t>
  </si>
  <si>
    <t>Rod</t>
  </si>
  <si>
    <t>CRD GRP</t>
  </si>
  <si>
    <t>CDR.GRP</t>
  </si>
  <si>
    <t>SDM %</t>
  </si>
  <si>
    <t>Keff crit ref</t>
  </si>
  <si>
    <t xml:space="preserve">SDM </t>
  </si>
  <si>
    <t>Keff 2D</t>
  </si>
  <si>
    <t>Keff 3D</t>
  </si>
  <si>
    <t>Keff QPANDA</t>
  </si>
  <si>
    <t>FUE.SER</t>
  </si>
  <si>
    <t>8M765</t>
  </si>
  <si>
    <t>8M753</t>
  </si>
  <si>
    <t>8M777</t>
  </si>
  <si>
    <t>8M761</t>
  </si>
  <si>
    <t>8M789</t>
  </si>
  <si>
    <t>8M773</t>
  </si>
  <si>
    <t>8M774</t>
  </si>
  <si>
    <t>8M790</t>
  </si>
  <si>
    <t>8M762</t>
  </si>
  <si>
    <t>8M778</t>
  </si>
  <si>
    <t>8M754</t>
  </si>
  <si>
    <t>8M766</t>
  </si>
  <si>
    <t>8N825</t>
  </si>
  <si>
    <t>9P533</t>
  </si>
  <si>
    <t>9P537</t>
  </si>
  <si>
    <t>9P541</t>
  </si>
  <si>
    <t>9P542</t>
  </si>
  <si>
    <t>9P538</t>
  </si>
  <si>
    <t>9P534</t>
  </si>
  <si>
    <t>8N826</t>
  </si>
  <si>
    <t>8N837</t>
  </si>
  <si>
    <t>9P545</t>
  </si>
  <si>
    <t>8M769</t>
  </si>
  <si>
    <t>9P549</t>
  </si>
  <si>
    <t>9P553</t>
  </si>
  <si>
    <t>9P554</t>
  </si>
  <si>
    <t>9P550</t>
  </si>
  <si>
    <t>8M770</t>
  </si>
  <si>
    <t>9P546</t>
  </si>
  <si>
    <t>8N838</t>
  </si>
  <si>
    <t>8N845</t>
  </si>
  <si>
    <t>8N833</t>
  </si>
  <si>
    <t>9O585</t>
  </si>
  <si>
    <t>9O589</t>
  </si>
  <si>
    <t>9O593</t>
  </si>
  <si>
    <t>9O594</t>
  </si>
  <si>
    <t>9O590</t>
  </si>
  <si>
    <t>9O586</t>
  </si>
  <si>
    <t>8N834</t>
  </si>
  <si>
    <t>8N846</t>
  </si>
  <si>
    <t>8M785</t>
  </si>
  <si>
    <t>8N849</t>
  </si>
  <si>
    <t>9P557</t>
  </si>
  <si>
    <t>9P561</t>
  </si>
  <si>
    <t>9O597</t>
  </si>
  <si>
    <t>9O601</t>
  </si>
  <si>
    <t>9O602</t>
  </si>
  <si>
    <t>9O598</t>
  </si>
  <si>
    <t>9P562</t>
  </si>
  <si>
    <t>9P558</t>
  </si>
  <si>
    <t>8N850</t>
  </si>
  <si>
    <t>8M786</t>
  </si>
  <si>
    <t>8M793</t>
  </si>
  <si>
    <t>9P565</t>
  </si>
  <si>
    <t>8M809</t>
  </si>
  <si>
    <t>9O605</t>
  </si>
  <si>
    <t>8N853</t>
  </si>
  <si>
    <t>9O609</t>
  </si>
  <si>
    <t>8N842</t>
  </si>
  <si>
    <t>9O610</t>
  </si>
  <si>
    <t>8N854</t>
  </si>
  <si>
    <t>9O606</t>
  </si>
  <si>
    <t>8M810</t>
  </si>
  <si>
    <t>9P566</t>
  </si>
  <si>
    <t>8M794</t>
  </si>
  <si>
    <t>8M797</t>
  </si>
  <si>
    <t>9P569</t>
  </si>
  <si>
    <t>9O613</t>
  </si>
  <si>
    <t>8N829</t>
  </si>
  <si>
    <t>8M745</t>
  </si>
  <si>
    <t>9O617</t>
  </si>
  <si>
    <t>9O618</t>
  </si>
  <si>
    <t>8M746</t>
  </si>
  <si>
    <t>8N830</t>
  </si>
  <si>
    <t>9O614</t>
  </si>
  <si>
    <t>9P570</t>
  </si>
  <si>
    <t>8M798</t>
  </si>
  <si>
    <t>8M749</t>
  </si>
  <si>
    <t>9P573</t>
  </si>
  <si>
    <t>9O621</t>
  </si>
  <si>
    <t>9O625</t>
  </si>
  <si>
    <t>9O629</t>
  </si>
  <si>
    <t>9O633</t>
  </si>
  <si>
    <t>9O634</t>
  </si>
  <si>
    <t>9O630</t>
  </si>
  <si>
    <t>9O626</t>
  </si>
  <si>
    <t>9O622</t>
  </si>
  <si>
    <t>9P574</t>
  </si>
  <si>
    <t>8M750</t>
  </si>
  <si>
    <t>8M813</t>
  </si>
  <si>
    <t>9P577</t>
  </si>
  <si>
    <t>8M817</t>
  </si>
  <si>
    <t>9O637</t>
  </si>
  <si>
    <t>9O641</t>
  </si>
  <si>
    <t>9O642</t>
  </si>
  <si>
    <t>9O638</t>
  </si>
  <si>
    <t>8M818</t>
  </si>
  <si>
    <t>9P578</t>
  </si>
  <si>
    <t>8M814</t>
  </si>
  <si>
    <t>8M801</t>
  </si>
  <si>
    <t>9P581</t>
  </si>
  <si>
    <t>9O645</t>
  </si>
  <si>
    <t>9O649</t>
  </si>
  <si>
    <t>9O650</t>
  </si>
  <si>
    <t>9O646</t>
  </si>
  <si>
    <t>9P582</t>
  </si>
  <si>
    <t>8M802</t>
  </si>
  <si>
    <t>8M804</t>
  </si>
  <si>
    <t>9P584</t>
  </si>
  <si>
    <t>9O648</t>
  </si>
  <si>
    <t>9O652</t>
  </si>
  <si>
    <t>9O651</t>
  </si>
  <si>
    <t>9O647</t>
  </si>
  <si>
    <t>9P583</t>
  </si>
  <si>
    <t>8M803</t>
  </si>
  <si>
    <t>8M816</t>
  </si>
  <si>
    <t>9P580</t>
  </si>
  <si>
    <t>8M820</t>
  </si>
  <si>
    <t>9O640</t>
  </si>
  <si>
    <t>9O644</t>
  </si>
  <si>
    <t>9O643</t>
  </si>
  <si>
    <t>9O639</t>
  </si>
  <si>
    <t>8M819</t>
  </si>
  <si>
    <t>9P579</t>
  </si>
  <si>
    <t>8M815</t>
  </si>
  <si>
    <t>8M752</t>
  </si>
  <si>
    <t>9P576</t>
  </si>
  <si>
    <t>9O624</t>
  </si>
  <si>
    <t>9O628</t>
  </si>
  <si>
    <t>9O632</t>
  </si>
  <si>
    <t>9O636</t>
  </si>
  <si>
    <t>9O635</t>
  </si>
  <si>
    <t>9O631</t>
  </si>
  <si>
    <t>9O627</t>
  </si>
  <si>
    <t>9O623</t>
  </si>
  <si>
    <t>9P575</t>
  </si>
  <si>
    <t>8M751</t>
  </si>
  <si>
    <t>8M800</t>
  </si>
  <si>
    <t>9P572</t>
  </si>
  <si>
    <t>9O616</t>
  </si>
  <si>
    <t>8N832</t>
  </si>
  <si>
    <t>8M748</t>
  </si>
  <si>
    <t>9O620</t>
  </si>
  <si>
    <t>9O619</t>
  </si>
  <si>
    <t>8M747</t>
  </si>
  <si>
    <t>8N831</t>
  </si>
  <si>
    <t>9O615</t>
  </si>
  <si>
    <t>9P571</t>
  </si>
  <si>
    <t>8M799</t>
  </si>
  <si>
    <t>8M796</t>
  </si>
  <si>
    <t>9P568</t>
  </si>
  <si>
    <t>8M812</t>
  </si>
  <si>
    <t>9O608</t>
  </si>
  <si>
    <t>8N856</t>
  </si>
  <si>
    <t>9O612</t>
  </si>
  <si>
    <t>8N844</t>
  </si>
  <si>
    <t>8N843</t>
  </si>
  <si>
    <t>9O611</t>
  </si>
  <si>
    <t>8N855</t>
  </si>
  <si>
    <t>9O607</t>
  </si>
  <si>
    <t>8M811</t>
  </si>
  <si>
    <t>9P567</t>
  </si>
  <si>
    <t>8M795</t>
  </si>
  <si>
    <t>8M788</t>
  </si>
  <si>
    <t>8N852</t>
  </si>
  <si>
    <t>9P560</t>
  </si>
  <si>
    <t>9P564</t>
  </si>
  <si>
    <t>9O600</t>
  </si>
  <si>
    <t>9O604</t>
  </si>
  <si>
    <t>9O603</t>
  </si>
  <si>
    <t>9O599</t>
  </si>
  <si>
    <t>9P563</t>
  </si>
  <si>
    <t>9P559</t>
  </si>
  <si>
    <t>8N851</t>
  </si>
  <si>
    <t>8M787</t>
  </si>
  <si>
    <t>8N848</t>
  </si>
  <si>
    <t>8N836</t>
  </si>
  <si>
    <t>9O588</t>
  </si>
  <si>
    <t>9O592</t>
  </si>
  <si>
    <t>9O596</t>
  </si>
  <si>
    <t>9O595</t>
  </si>
  <si>
    <t>9O591</t>
  </si>
  <si>
    <t>9O587</t>
  </si>
  <si>
    <t>8N835</t>
  </si>
  <si>
    <t>8N847</t>
  </si>
  <si>
    <t>8N840</t>
  </si>
  <si>
    <t>9P548</t>
  </si>
  <si>
    <t>8M772</t>
  </si>
  <si>
    <t>9P552</t>
  </si>
  <si>
    <t>9P556</t>
  </si>
  <si>
    <t>9P555</t>
  </si>
  <si>
    <t>9P551</t>
  </si>
  <si>
    <t>8M771</t>
  </si>
  <si>
    <t>9P547</t>
  </si>
  <si>
    <t>8N839</t>
  </si>
  <si>
    <t>8N828</t>
  </si>
  <si>
    <t>9P536</t>
  </si>
  <si>
    <t>9P540</t>
  </si>
  <si>
    <t>9P544</t>
  </si>
  <si>
    <t>9P543</t>
  </si>
  <si>
    <t>9P539</t>
  </si>
  <si>
    <t>9P535</t>
  </si>
  <si>
    <t>8N827</t>
  </si>
  <si>
    <t>8M768</t>
  </si>
  <si>
    <t>8M756</t>
  </si>
  <si>
    <t>8M780</t>
  </si>
  <si>
    <t>8M764</t>
  </si>
  <si>
    <t>8M792</t>
  </si>
  <si>
    <t>8M776</t>
  </si>
  <si>
    <t>8M775</t>
  </si>
  <si>
    <t>8M791</t>
  </si>
  <si>
    <t>8M763</t>
  </si>
  <si>
    <t>8M779</t>
  </si>
  <si>
    <t>8M755</t>
  </si>
  <si>
    <t>8M767</t>
  </si>
  <si>
    <t>IAF</t>
  </si>
  <si>
    <t>JAF</t>
  </si>
  <si>
    <t>%</t>
  </si>
  <si>
    <t>30-07</t>
  </si>
  <si>
    <t>30-39</t>
  </si>
  <si>
    <t>14-07</t>
  </si>
  <si>
    <t>26-35</t>
  </si>
  <si>
    <t>10-27</t>
  </si>
  <si>
    <t>34-27</t>
  </si>
  <si>
    <t>18-11</t>
  </si>
  <si>
    <t>26-11</t>
  </si>
  <si>
    <t>10-19</t>
  </si>
  <si>
    <t>34-19</t>
  </si>
  <si>
    <t>-</t>
  </si>
  <si>
    <t>26-39</t>
  </si>
  <si>
    <t>18-39</t>
  </si>
  <si>
    <t>26-07</t>
  </si>
  <si>
    <t>18-07</t>
  </si>
  <si>
    <t>Resumen</t>
  </si>
  <si>
    <t>Quemado (GWd/mT)</t>
  </si>
  <si>
    <t>% SDM</t>
  </si>
  <si>
    <t>Type</t>
  </si>
  <si>
    <t>CDR Name</t>
  </si>
  <si>
    <t>82M</t>
  </si>
  <si>
    <t>Marathon C+</t>
  </si>
  <si>
    <t>GEOrigEq</t>
  </si>
  <si>
    <t>10R649</t>
  </si>
  <si>
    <t>10R697</t>
  </si>
  <si>
    <t>10Q601</t>
  </si>
  <si>
    <t>10Q605</t>
  </si>
  <si>
    <t>10Q613</t>
  </si>
  <si>
    <t>11S873</t>
  </si>
  <si>
    <t>10Q609</t>
  </si>
  <si>
    <t>11S881</t>
  </si>
  <si>
    <t>10R661</t>
  </si>
  <si>
    <t>11S889</t>
  </si>
  <si>
    <t>7L353</t>
  </si>
  <si>
    <t>10R665</t>
  </si>
  <si>
    <t>11S897</t>
  </si>
  <si>
    <t>11S905</t>
  </si>
  <si>
    <t>11S913</t>
  </si>
  <si>
    <t>10R701</t>
  </si>
  <si>
    <t>10R681</t>
  </si>
  <si>
    <t>11S921</t>
  </si>
  <si>
    <t>10R653</t>
  </si>
  <si>
    <t>11T953</t>
  </si>
  <si>
    <t>10R669</t>
  </si>
  <si>
    <t>11T961</t>
  </si>
  <si>
    <t>10Q637</t>
  </si>
  <si>
    <t>11S901</t>
  </si>
  <si>
    <t>10R705</t>
  </si>
  <si>
    <t>11S929</t>
  </si>
  <si>
    <t>11T969</t>
  </si>
  <si>
    <t>11T977</t>
  </si>
  <si>
    <t>11S877</t>
  </si>
  <si>
    <t>11S925</t>
  </si>
  <si>
    <t>10R657</t>
  </si>
  <si>
    <t>10R645</t>
  </si>
  <si>
    <t>10Q629</t>
  </si>
  <si>
    <t>10R685</t>
  </si>
  <si>
    <t>10Q625</t>
  </si>
  <si>
    <t>11S909</t>
  </si>
  <si>
    <t>10R709</t>
  </si>
  <si>
    <t>11T973</t>
  </si>
  <si>
    <t>10R693</t>
  </si>
  <si>
    <t>11S933</t>
  </si>
  <si>
    <t>10R713</t>
  </si>
  <si>
    <t>11S885</t>
  </si>
  <si>
    <t>11T957</t>
  </si>
  <si>
    <t>10R673</t>
  </si>
  <si>
    <t>10Q617</t>
  </si>
  <si>
    <t>11S941</t>
  </si>
  <si>
    <t>10Q633</t>
  </si>
  <si>
    <t>10R677</t>
  </si>
  <si>
    <t>11S917</t>
  </si>
  <si>
    <t>10R689</t>
  </si>
  <si>
    <t>11T981</t>
  </si>
  <si>
    <t>11S937</t>
  </si>
  <si>
    <t>11S949</t>
  </si>
  <si>
    <t>10Q641</t>
  </si>
  <si>
    <t>11S893</t>
  </si>
  <si>
    <t>11T965</t>
  </si>
  <si>
    <t>10Q621</t>
  </si>
  <si>
    <t>11S945</t>
  </si>
  <si>
    <t>10Q644</t>
  </si>
  <si>
    <t>11S896</t>
  </si>
  <si>
    <t>11T968</t>
  </si>
  <si>
    <t>10Q624</t>
  </si>
  <si>
    <t>11S948</t>
  </si>
  <si>
    <t>10Q636</t>
  </si>
  <si>
    <t>10R680</t>
  </si>
  <si>
    <t>11S920</t>
  </si>
  <si>
    <t>10R692</t>
  </si>
  <si>
    <t>11T984</t>
  </si>
  <si>
    <t>11S940</t>
  </si>
  <si>
    <t>11S952</t>
  </si>
  <si>
    <t>10R716</t>
  </si>
  <si>
    <t>11S888</t>
  </si>
  <si>
    <t>11T960</t>
  </si>
  <si>
    <t>10R676</t>
  </si>
  <si>
    <t>10Q620</t>
  </si>
  <si>
    <t>11S944</t>
  </si>
  <si>
    <t>10R688</t>
  </si>
  <si>
    <t>10Q628</t>
  </si>
  <si>
    <t>11S912</t>
  </si>
  <si>
    <t>10R712</t>
  </si>
  <si>
    <t>11T976</t>
  </si>
  <si>
    <t>10R696</t>
  </si>
  <si>
    <t>11S936</t>
  </si>
  <si>
    <t>11S880</t>
  </si>
  <si>
    <t>11S928</t>
  </si>
  <si>
    <t>10R660</t>
  </si>
  <si>
    <t>10R648</t>
  </si>
  <si>
    <t>10Q632</t>
  </si>
  <si>
    <t>10Q640</t>
  </si>
  <si>
    <t>11S904</t>
  </si>
  <si>
    <t>10R708</t>
  </si>
  <si>
    <t>11S932</t>
  </si>
  <si>
    <t>11T972</t>
  </si>
  <si>
    <t>11T980</t>
  </si>
  <si>
    <t>10R704</t>
  </si>
  <si>
    <t>10R684</t>
  </si>
  <si>
    <t>11S924</t>
  </si>
  <si>
    <t>10R656</t>
  </si>
  <si>
    <t>11T956</t>
  </si>
  <si>
    <t>10R672</t>
  </si>
  <si>
    <t>11T964</t>
  </si>
  <si>
    <t>10R668</t>
  </si>
  <si>
    <t>11S900</t>
  </si>
  <si>
    <t>11S908</t>
  </si>
  <si>
    <t>11S916</t>
  </si>
  <si>
    <t>10Q616</t>
  </si>
  <si>
    <t>11S876</t>
  </si>
  <si>
    <t>10Q612</t>
  </si>
  <si>
    <t>11S884</t>
  </si>
  <si>
    <t>10R664</t>
  </si>
  <si>
    <t>11S892</t>
  </si>
  <si>
    <t>10R652</t>
  </si>
  <si>
    <t>10R700</t>
  </si>
  <si>
    <t>10Q604</t>
  </si>
  <si>
    <t>10Q608</t>
  </si>
  <si>
    <t>10Q606</t>
  </si>
  <si>
    <t>10Q602</t>
  </si>
  <si>
    <t>10R698</t>
  </si>
  <si>
    <t>10R650</t>
  </si>
  <si>
    <t>11S890</t>
  </si>
  <si>
    <t>10R662</t>
  </si>
  <si>
    <t>11S882</t>
  </si>
  <si>
    <t>10Q610</t>
  </si>
  <si>
    <t>11S874</t>
  </si>
  <si>
    <t>10Q614</t>
  </si>
  <si>
    <t>11S914</t>
  </si>
  <si>
    <t>11S906</t>
  </si>
  <si>
    <t>11S898</t>
  </si>
  <si>
    <t>10R666</t>
  </si>
  <si>
    <t>11T962</t>
  </si>
  <si>
    <t>10R670</t>
  </si>
  <si>
    <t>11T954</t>
  </si>
  <si>
    <t>10R654</t>
  </si>
  <si>
    <t>11S922</t>
  </si>
  <si>
    <t>10R682</t>
  </si>
  <si>
    <t>10R702</t>
  </si>
  <si>
    <t>11T978</t>
  </si>
  <si>
    <t>11T970</t>
  </si>
  <si>
    <t>11S930</t>
  </si>
  <si>
    <t>10R706</t>
  </si>
  <si>
    <t>11S902</t>
  </si>
  <si>
    <t>10Q638</t>
  </si>
  <si>
    <t>10Q630</t>
  </si>
  <si>
    <t>10R646</t>
  </si>
  <si>
    <t>10R658</t>
  </si>
  <si>
    <t>11S926</t>
  </si>
  <si>
    <t>11S878</t>
  </si>
  <si>
    <t>11S934</t>
  </si>
  <si>
    <t>10R694</t>
  </si>
  <si>
    <t>11T974</t>
  </si>
  <si>
    <t>10R710</t>
  </si>
  <si>
    <t>11S910</t>
  </si>
  <si>
    <t>10Q626</t>
  </si>
  <si>
    <t>10R686</t>
  </si>
  <si>
    <t>11S942</t>
  </si>
  <si>
    <t>10Q618</t>
  </si>
  <si>
    <t>10R674</t>
  </si>
  <si>
    <t>11T958</t>
  </si>
  <si>
    <t>11S886</t>
  </si>
  <si>
    <t>10R714</t>
  </si>
  <si>
    <t>11S950</t>
  </si>
  <si>
    <t>11S938</t>
  </si>
  <si>
    <t>11T982</t>
  </si>
  <si>
    <t>10R690</t>
  </si>
  <si>
    <t>11S918</t>
  </si>
  <si>
    <t>10R678</t>
  </si>
  <si>
    <t>10Q634</t>
  </si>
  <si>
    <t>11S946</t>
  </si>
  <si>
    <t>10Q622</t>
  </si>
  <si>
    <t>11T966</t>
  </si>
  <si>
    <t>11S894</t>
  </si>
  <si>
    <t>10Q642</t>
  </si>
  <si>
    <t>11S947</t>
  </si>
  <si>
    <t>10Q623</t>
  </si>
  <si>
    <t>11T967</t>
  </si>
  <si>
    <t>11S895</t>
  </si>
  <si>
    <t>10Q643</t>
  </si>
  <si>
    <t>11S951</t>
  </si>
  <si>
    <t>11S939</t>
  </si>
  <si>
    <t>11T983</t>
  </si>
  <si>
    <t>10R691</t>
  </si>
  <si>
    <t>11S919</t>
  </si>
  <si>
    <t>10R679</t>
  </si>
  <si>
    <t>10Q635</t>
  </si>
  <si>
    <t>11S943</t>
  </si>
  <si>
    <t>10Q619</t>
  </si>
  <si>
    <t>10R675</t>
  </si>
  <si>
    <t>11T959</t>
  </si>
  <si>
    <t>11S887</t>
  </si>
  <si>
    <t>10R715</t>
  </si>
  <si>
    <t>11S935</t>
  </si>
  <si>
    <t>10R695</t>
  </si>
  <si>
    <t>11T975</t>
  </si>
  <si>
    <t>10R711</t>
  </si>
  <si>
    <t>11S911</t>
  </si>
  <si>
    <t>10Q627</t>
  </si>
  <si>
    <t>10R687</t>
  </si>
  <si>
    <t>10Q631</t>
  </si>
  <si>
    <t>10R647</t>
  </si>
  <si>
    <t>10R659</t>
  </si>
  <si>
    <t>11S927</t>
  </si>
  <si>
    <t>11S879</t>
  </si>
  <si>
    <t>11T979</t>
  </si>
  <si>
    <t>11T971</t>
  </si>
  <si>
    <t>11S931</t>
  </si>
  <si>
    <t>10R707</t>
  </si>
  <si>
    <t>11S903</t>
  </si>
  <si>
    <t>10Q639</t>
  </si>
  <si>
    <t>11T963</t>
  </si>
  <si>
    <t>10R671</t>
  </si>
  <si>
    <t>11T955</t>
  </si>
  <si>
    <t>10R655</t>
  </si>
  <si>
    <t>11S923</t>
  </si>
  <si>
    <t>10R683</t>
  </si>
  <si>
    <t>10R703</t>
  </si>
  <si>
    <t>11S915</t>
  </si>
  <si>
    <t>11S907</t>
  </si>
  <si>
    <t>11S899</t>
  </si>
  <si>
    <t>10R667</t>
  </si>
  <si>
    <t>11S891</t>
  </si>
  <si>
    <t>10R663</t>
  </si>
  <si>
    <t>11S883</t>
  </si>
  <si>
    <t>10Q611</t>
  </si>
  <si>
    <t>11S875</t>
  </si>
  <si>
    <t>10Q615</t>
  </si>
  <si>
    <t>10Q607</t>
  </si>
  <si>
    <t>10Q603</t>
  </si>
  <si>
    <t>10R699</t>
  </si>
  <si>
    <t>10R651</t>
  </si>
  <si>
    <t>34-23</t>
  </si>
  <si>
    <t>22-11</t>
  </si>
  <si>
    <t>10-23</t>
  </si>
  <si>
    <t>22-35</t>
  </si>
  <si>
    <t xml:space="preserve"> Less Than User-Defined Margin</t>
  </si>
  <si>
    <t>*</t>
  </si>
  <si>
    <t>Greater Than User-Defined Margin</t>
  </si>
  <si>
    <t>06-19</t>
  </si>
  <si>
    <t>06-27</t>
  </si>
  <si>
    <t>38-19</t>
  </si>
  <si>
    <t>38-27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</si>
</sst>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5CBF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99FF9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2" xfId="0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0" xfId="0" applyNumberFormat="1"/>
    <xf numFmtId="49" fontId="0" fillId="0" borderId="0" xfId="0" applyNumberFormat="1" applyFill="1" applyBorder="1" applyAlignment="1">
      <alignment horizontal="left"/>
    </xf>
    <xf numFmtId="0" fontId="0" fillId="5" borderId="2" xfId="0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0" fontId="0" fillId="5" borderId="2" xfId="0" applyFill="1" applyBorder="1" applyAlignment="1">
      <alignment horizontal="right"/>
    </xf>
    <xf numFmtId="0" fontId="5" fillId="0" borderId="0" xfId="0" applyFont="1" applyFill="1"/>
    <xf numFmtId="0" fontId="5" fillId="0" borderId="0" xfId="0" applyFont="1"/>
    <xf numFmtId="0" fontId="0" fillId="0" borderId="1" xfId="0" applyFill="1" applyBorder="1" applyAlignment="1">
      <alignment horizontal="right"/>
    </xf>
    <xf numFmtId="0" fontId="6" fillId="0" borderId="0" xfId="0" applyFont="1"/>
    <xf numFmtId="0" fontId="0" fillId="6" borderId="3" xfId="0" applyFill="1" applyBorder="1"/>
    <xf numFmtId="0" fontId="0" fillId="6" borderId="2" xfId="0" applyFill="1" applyBorder="1"/>
    <xf numFmtId="0" fontId="0" fillId="6" borderId="1" xfId="0" applyFill="1" applyBorder="1"/>
    <xf numFmtId="0" fontId="0" fillId="7" borderId="3" xfId="0" applyFill="1" applyBorder="1"/>
    <xf numFmtId="0" fontId="0" fillId="7" borderId="2" xfId="0" applyFill="1" applyBorder="1"/>
    <xf numFmtId="0" fontId="0" fillId="7" borderId="1" xfId="0" applyFill="1" applyBorder="1"/>
    <xf numFmtId="0" fontId="0" fillId="8" borderId="3" xfId="0" applyFill="1" applyBorder="1"/>
    <xf numFmtId="0" fontId="0" fillId="8" borderId="2" xfId="0" applyFill="1" applyBorder="1" applyAlignment="1">
      <alignment horizontal="right"/>
    </xf>
    <xf numFmtId="0" fontId="0" fillId="8" borderId="2" xfId="0" applyFill="1" applyBorder="1"/>
    <xf numFmtId="0" fontId="0" fillId="8" borderId="1" xfId="0" applyFill="1" applyBorder="1"/>
    <xf numFmtId="0" fontId="0" fillId="9" borderId="3" xfId="0" applyFill="1" applyBorder="1"/>
    <xf numFmtId="0" fontId="0" fillId="9" borderId="2" xfId="0" applyFill="1" applyBorder="1"/>
    <xf numFmtId="0" fontId="0" fillId="9" borderId="1" xfId="0" applyFill="1" applyBorder="1"/>
    <xf numFmtId="0" fontId="0" fillId="10" borderId="3" xfId="0" applyFill="1" applyBorder="1"/>
    <xf numFmtId="0" fontId="0" fillId="10" borderId="2" xfId="0" applyFill="1" applyBorder="1"/>
    <xf numFmtId="0" fontId="0" fillId="10" borderId="1" xfId="0" applyFill="1" applyBorder="1"/>
    <xf numFmtId="0" fontId="0" fillId="11" borderId="3" xfId="0" applyFill="1" applyBorder="1"/>
    <xf numFmtId="0" fontId="0" fillId="11" borderId="2" xfId="0" applyFill="1" applyBorder="1"/>
    <xf numFmtId="0" fontId="0" fillId="11" borderId="1" xfId="0" applyFill="1" applyBorder="1"/>
    <xf numFmtId="0" fontId="0" fillId="0" borderId="0" xfId="0" applyFont="1"/>
    <xf numFmtId="0" fontId="5" fillId="0" borderId="2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5" fillId="5" borderId="2" xfId="0" applyFont="1" applyFill="1" applyBorder="1" applyAlignment="1">
      <alignment horizontal="center"/>
    </xf>
    <xf numFmtId="49" fontId="5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right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1" xfId="0" applyFill="1" applyBorder="1"/>
    <xf numFmtId="0" fontId="0" fillId="4" borderId="3" xfId="0" applyFill="1" applyBorder="1"/>
    <xf numFmtId="0" fontId="0" fillId="7" borderId="0" xfId="0" applyFill="1"/>
    <xf numFmtId="0" fontId="0" fillId="12" borderId="0" xfId="0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00FF00"/>
      <color rgb="FF0000FF"/>
      <color rgb="FFFF7C80"/>
      <color rgb="FFCC0000"/>
      <color rgb="FFFFCCFF"/>
      <color rgb="FFFF99FF"/>
      <color rgb="FFFE7A7A"/>
      <color rgb="FFF5C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styles" Target="styles.xml"/><Relationship Id="rId2" Type="http://schemas.openxmlformats.org/officeDocument/2006/relationships/worksheet" Target="worksheets/sheet1.xml"/><Relationship Id="rId16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10" Type="http://schemas.openxmlformats.org/officeDocument/2006/relationships/worksheet" Target="worksheets/sheet9.xml"/><Relationship Id="rId19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Ciclo</a:t>
            </a:r>
            <a:r>
              <a:rPr lang="en-US" baseline="0"/>
              <a:t> 11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s-MX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Res!$B$2</c:f>
              <c:strCache>
                <c:ptCount val="1"/>
                <c:pt idx="0">
                  <c:v>% SDM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Res!$A$3:$A$15</c:f>
              <c:numCache>
                <c:formatCode>General</c:formatCode>
                <c:ptCount val="13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Res!$B$3:$B$15</c:f>
              <c:numCache>
                <c:formatCode>General</c:formatCode>
                <c:ptCount val="13"/>
                <c:pt idx="0">
                  <c:v>0.441</c:v>
                </c:pt>
                <c:pt idx="1">
                  <c:v>0.53900000000000003</c:v>
                </c:pt>
                <c:pt idx="2">
                  <c:v>1.2270000000000001</c:v>
                </c:pt>
                <c:pt idx="3">
                  <c:v>2.0059999999999998</c:v>
                </c:pt>
                <c:pt idx="4">
                  <c:v>2.7749999999999999</c:v>
                </c:pt>
                <c:pt idx="5">
                  <c:v>3.4769999999999999</c:v>
                </c:pt>
                <c:pt idx="6">
                  <c:v>3.7469999999999999</c:v>
                </c:pt>
                <c:pt idx="7">
                  <c:v>3.7010000000000001</c:v>
                </c:pt>
                <c:pt idx="8">
                  <c:v>3.556</c:v>
                </c:pt>
                <c:pt idx="9">
                  <c:v>3.3319999999999999</c:v>
                </c:pt>
                <c:pt idx="10">
                  <c:v>3.1190000000000002</c:v>
                </c:pt>
                <c:pt idx="11">
                  <c:v>3.085</c:v>
                </c:pt>
                <c:pt idx="12">
                  <c:v>3.214</c:v>
                </c:pt>
              </c:numCache>
            </c:numRef>
          </c:yVal>
          <c:smooth val="1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axId val="-452099392"/>
        <c:axId val="-452088512"/>
      </c:scatterChart>
      <c:scatterChart>
        <c:scatterStyle val="smoothMarker"/>
        <c:varyColors val="0"/>
        <c:ser>
          <c:idx val="2"/>
          <c:order val="2"/>
          <c:tx>
            <c:strRef>
              <c:f>Res!$D$2</c:f>
              <c:strCache>
                <c:ptCount val="1"/>
                <c:pt idx="0">
                  <c:v>Keff 3D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7030A0"/>
              </a:solidFill>
              <a:ln w="38100">
                <a:solidFill>
                  <a:srgbClr val="7030A0"/>
                </a:solidFill>
              </a:ln>
              <a:effectLst/>
            </c:spPr>
          </c:marker>
          <c:xVal>
            <c:numRef>
              <c:f>Res!$A$3:$A$15</c:f>
              <c:numCache>
                <c:formatCode>General</c:formatCode>
                <c:ptCount val="13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Res!$D$3:$D$15</c:f>
              <c:numCache>
                <c:formatCode>General</c:formatCode>
                <c:ptCount val="13"/>
                <c:pt idx="0">
                  <c:v>0.99124000000000001</c:v>
                </c:pt>
                <c:pt idx="1">
                  <c:v>0.99023899999999998</c:v>
                </c:pt>
                <c:pt idx="2">
                  <c:v>0.98294499999999996</c:v>
                </c:pt>
                <c:pt idx="3">
                  <c:v>0.97523000000000004</c:v>
                </c:pt>
                <c:pt idx="4">
                  <c:v>0.96767000000000003</c:v>
                </c:pt>
                <c:pt idx="5">
                  <c:v>0.961225</c:v>
                </c:pt>
                <c:pt idx="6">
                  <c:v>0.95889800000000003</c:v>
                </c:pt>
                <c:pt idx="7">
                  <c:v>0.95920499999999997</c:v>
                </c:pt>
                <c:pt idx="8">
                  <c:v>0.960534</c:v>
                </c:pt>
                <c:pt idx="9">
                  <c:v>0.962696</c:v>
                </c:pt>
                <c:pt idx="10">
                  <c:v>0.96470500000000003</c:v>
                </c:pt>
                <c:pt idx="11">
                  <c:v>0.96495900000000001</c:v>
                </c:pt>
                <c:pt idx="12">
                  <c:v>0.96367400000000003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Res!$E$2</c:f>
              <c:strCache>
                <c:ptCount val="1"/>
                <c:pt idx="0">
                  <c:v>Keff QPANDA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38100">
                <a:solidFill>
                  <a:schemeClr val="accent6"/>
                </a:solidFill>
              </a:ln>
              <a:effectLst/>
            </c:spPr>
          </c:marker>
          <c:xVal>
            <c:numRef>
              <c:f>Res!$A$3:$A$15</c:f>
              <c:numCache>
                <c:formatCode>General</c:formatCode>
                <c:ptCount val="13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Res!$E$3:$E$15</c:f>
              <c:numCache>
                <c:formatCode>General</c:formatCode>
                <c:ptCount val="13"/>
                <c:pt idx="0">
                  <c:v>0.99180699999999999</c:v>
                </c:pt>
                <c:pt idx="1">
                  <c:v>0.99083399999999999</c:v>
                </c:pt>
                <c:pt idx="2">
                  <c:v>0.98397800000000002</c:v>
                </c:pt>
                <c:pt idx="3">
                  <c:v>0.97622100000000001</c:v>
                </c:pt>
                <c:pt idx="4">
                  <c:v>0.96855800000000003</c:v>
                </c:pt>
                <c:pt idx="5">
                  <c:v>0.961561</c:v>
                </c:pt>
                <c:pt idx="6">
                  <c:v>0.95887199999999995</c:v>
                </c:pt>
                <c:pt idx="7">
                  <c:v>0.95933100000000004</c:v>
                </c:pt>
                <c:pt idx="8">
                  <c:v>0.96077299999999999</c:v>
                </c:pt>
                <c:pt idx="9">
                  <c:v>0.963005</c:v>
                </c:pt>
                <c:pt idx="10">
                  <c:v>0.96512900000000001</c:v>
                </c:pt>
                <c:pt idx="11">
                  <c:v>0.965472</c:v>
                </c:pt>
                <c:pt idx="12">
                  <c:v>0.96417799999999998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2100480"/>
        <c:axId val="-452087424"/>
      </c:scatterChart>
      <c:scatterChart>
        <c:scatterStyle val="lineMarker"/>
        <c:varyColors val="0"/>
        <c:ser>
          <c:idx val="1"/>
          <c:order val="1"/>
          <c:tx>
            <c:strRef>
              <c:f>Res!$C$2</c:f>
              <c:strCache>
                <c:ptCount val="1"/>
                <c:pt idx="0">
                  <c:v>Keff 2D</c:v>
                </c:pt>
              </c:strCache>
            </c:strRef>
          </c:tx>
          <c:spPr>
            <a:ln w="19050" cap="rnd">
              <a:solidFill>
                <a:srgbClr val="FE7A7A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rgbClr val="FF0000"/>
              </a:solidFill>
              <a:ln w="38100">
                <a:solidFill>
                  <a:srgbClr val="FE7A7A"/>
                </a:solidFill>
              </a:ln>
              <a:effectLst/>
            </c:spPr>
          </c:marker>
          <c:xVal>
            <c:numRef>
              <c:f>Res!$A$3:$A$15</c:f>
              <c:numCache>
                <c:formatCode>General</c:formatCode>
                <c:ptCount val="13"/>
                <c:pt idx="0">
                  <c:v>0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</c:numCache>
            </c:numRef>
          </c:xVal>
          <c:yVal>
            <c:numRef>
              <c:f>Res!$C$3:$C$15</c:f>
              <c:numCache>
                <c:formatCode>General</c:formatCode>
                <c:ptCount val="13"/>
                <c:pt idx="0">
                  <c:v>0.99240300000000004</c:v>
                </c:pt>
                <c:pt idx="1">
                  <c:v>0.99157899999999999</c:v>
                </c:pt>
                <c:pt idx="2">
                  <c:v>0.98368699999999998</c:v>
                </c:pt>
                <c:pt idx="3">
                  <c:v>0.97726400000000002</c:v>
                </c:pt>
                <c:pt idx="4">
                  <c:v>0.96742600000000001</c:v>
                </c:pt>
                <c:pt idx="5">
                  <c:v>0.96182199999999995</c:v>
                </c:pt>
                <c:pt idx="6">
                  <c:v>0.95896199999999998</c:v>
                </c:pt>
                <c:pt idx="7">
                  <c:v>0.96013400000000004</c:v>
                </c:pt>
                <c:pt idx="8">
                  <c:v>0.96158999999999994</c:v>
                </c:pt>
                <c:pt idx="9">
                  <c:v>0.96403899999999998</c:v>
                </c:pt>
                <c:pt idx="10">
                  <c:v>0.96623700000000001</c:v>
                </c:pt>
                <c:pt idx="11">
                  <c:v>0.96673699999999996</c:v>
                </c:pt>
                <c:pt idx="12">
                  <c:v>0.96537499999999998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2100480"/>
        <c:axId val="-452087424"/>
      </c:scatterChart>
      <c:valAx>
        <c:axId val="-452099392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52088512"/>
        <c:crosses val="autoZero"/>
        <c:crossBetween val="midCat"/>
        <c:majorUnit val="1"/>
      </c:valAx>
      <c:valAx>
        <c:axId val="-45208851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52099392"/>
        <c:crosses val="autoZero"/>
        <c:crossBetween val="midCat"/>
      </c:valAx>
      <c:valAx>
        <c:axId val="-45208742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25000"/>
                <a:lumOff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452100480"/>
        <c:crosses val="max"/>
        <c:crossBetween val="midCat"/>
      </c:valAx>
      <c:valAx>
        <c:axId val="-452100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45208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BOC!$L$34:$V$34</c:f>
              <c:numCache>
                <c:formatCode>General</c:formatCode>
                <c:ptCount val="11"/>
                <c:pt idx="1">
                  <c:v>0</c:v>
                </c:pt>
                <c:pt idx="2">
                  <c:v>0.20491803278688525</c:v>
                </c:pt>
                <c:pt idx="3">
                  <c:v>0.2061855670103093</c:v>
                </c:pt>
                <c:pt idx="4">
                  <c:v>0.21739130434782611</c:v>
                </c:pt>
                <c:pt idx="5">
                  <c:v>0.22222222222222221</c:v>
                </c:pt>
                <c:pt idx="6">
                  <c:v>0.21881838074398249</c:v>
                </c:pt>
                <c:pt idx="7">
                  <c:v>0.2061855670103093</c:v>
                </c:pt>
                <c:pt idx="8">
                  <c:v>0.20491803278688525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BOC!$L$35:$V$35</c:f>
              <c:numCache>
                <c:formatCode>General</c:formatCode>
                <c:ptCount val="11"/>
                <c:pt idx="1">
                  <c:v>0.20491803278688525</c:v>
                </c:pt>
                <c:pt idx="2">
                  <c:v>0.23310023310023309</c:v>
                </c:pt>
                <c:pt idx="3">
                  <c:v>0.2808988764044944</c:v>
                </c:pt>
                <c:pt idx="4">
                  <c:v>0.32573289902280134</c:v>
                </c:pt>
                <c:pt idx="5">
                  <c:v>0.32051282051282048</c:v>
                </c:pt>
                <c:pt idx="6">
                  <c:v>0.33112582781456956</c:v>
                </c:pt>
                <c:pt idx="7">
                  <c:v>0.2857142857142857</c:v>
                </c:pt>
                <c:pt idx="8">
                  <c:v>0.2386634844868735</c:v>
                </c:pt>
                <c:pt idx="9">
                  <c:v>0.20491803278688525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BOC!$L$36:$V$36</c:f>
              <c:numCache>
                <c:formatCode>General</c:formatCode>
                <c:ptCount val="11"/>
                <c:pt idx="0">
                  <c:v>0.20449897750511248</c:v>
                </c:pt>
                <c:pt idx="1">
                  <c:v>0.23094688221709006</c:v>
                </c:pt>
                <c:pt idx="2">
                  <c:v>0.32894736842105265</c:v>
                </c:pt>
                <c:pt idx="3">
                  <c:v>0.48076923076923073</c:v>
                </c:pt>
                <c:pt idx="4">
                  <c:v>1.6949152542372883</c:v>
                </c:pt>
                <c:pt idx="5">
                  <c:v>2.2222222222222223</c:v>
                </c:pt>
                <c:pt idx="6">
                  <c:v>1.3888888888888888</c:v>
                </c:pt>
                <c:pt idx="7">
                  <c:v>0.49751243781094534</c:v>
                </c:pt>
                <c:pt idx="8">
                  <c:v>0.33112582781456956</c:v>
                </c:pt>
                <c:pt idx="9">
                  <c:v>0.23584905660377356</c:v>
                </c:pt>
                <c:pt idx="10">
                  <c:v>0.20491803278688525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BOC!$L$37:$V$37</c:f>
              <c:numCache>
                <c:formatCode>General</c:formatCode>
                <c:ptCount val="11"/>
                <c:pt idx="0">
                  <c:v>0.20576131687242796</c:v>
                </c:pt>
                <c:pt idx="1">
                  <c:v>0.27322404371584696</c:v>
                </c:pt>
                <c:pt idx="2">
                  <c:v>0.47619047619047616</c:v>
                </c:pt>
                <c:pt idx="3">
                  <c:v>0.42918454935622319</c:v>
                </c:pt>
                <c:pt idx="4">
                  <c:v>0.4366812227074236</c:v>
                </c:pt>
                <c:pt idx="5">
                  <c:v>0.54644808743169393</c:v>
                </c:pt>
                <c:pt idx="6">
                  <c:v>0.45662100456621008</c:v>
                </c:pt>
                <c:pt idx="7">
                  <c:v>0.44444444444444442</c:v>
                </c:pt>
                <c:pt idx="8">
                  <c:v>0.48309178743961356</c:v>
                </c:pt>
                <c:pt idx="9">
                  <c:v>0.27397260273972601</c:v>
                </c:pt>
                <c:pt idx="10">
                  <c:v>0.2061855670103093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BOC!$L$38:$V$38</c:f>
              <c:numCache>
                <c:formatCode>General</c:formatCode>
                <c:ptCount val="11"/>
                <c:pt idx="0">
                  <c:v>0.21691973969631234</c:v>
                </c:pt>
                <c:pt idx="1">
                  <c:v>0.32786885245901642</c:v>
                </c:pt>
                <c:pt idx="2">
                  <c:v>1.7543859649122808</c:v>
                </c:pt>
                <c:pt idx="3">
                  <c:v>0.4366812227074236</c:v>
                </c:pt>
                <c:pt idx="4">
                  <c:v>0.32258064516129031</c:v>
                </c:pt>
                <c:pt idx="5">
                  <c:v>0.2544529262086514</c:v>
                </c:pt>
                <c:pt idx="6">
                  <c:v>0.33003300330033003</c:v>
                </c:pt>
                <c:pt idx="7">
                  <c:v>0.46511627906976744</c:v>
                </c:pt>
                <c:pt idx="8">
                  <c:v>1.3888888888888888</c:v>
                </c:pt>
                <c:pt idx="9">
                  <c:v>0.33112582781456956</c:v>
                </c:pt>
                <c:pt idx="10">
                  <c:v>0.21881838074398249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BOC!$L$39:$V$39</c:f>
              <c:numCache>
                <c:formatCode>General</c:formatCode>
                <c:ptCount val="11"/>
                <c:pt idx="0">
                  <c:v>0.2192982456140351</c:v>
                </c:pt>
                <c:pt idx="1">
                  <c:v>0.3115264797507788</c:v>
                </c:pt>
                <c:pt idx="2">
                  <c:v>2</c:v>
                </c:pt>
                <c:pt idx="3">
                  <c:v>0.52356020942408377</c:v>
                </c:pt>
                <c:pt idx="4">
                  <c:v>0.25188916876574308</c:v>
                </c:pt>
                <c:pt idx="5">
                  <c:v>0.3058103975535168</c:v>
                </c:pt>
                <c:pt idx="6">
                  <c:v>0.25510204081632654</c:v>
                </c:pt>
                <c:pt idx="7">
                  <c:v>0.54644808743169393</c:v>
                </c:pt>
                <c:pt idx="8">
                  <c:v>2.2727272727272729</c:v>
                </c:pt>
                <c:pt idx="9">
                  <c:v>0.31948881789137379</c:v>
                </c:pt>
                <c:pt idx="10">
                  <c:v>0.22172949002217296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BOC!$L$40:$V$40</c:f>
              <c:numCache>
                <c:formatCode>General</c:formatCode>
                <c:ptCount val="11"/>
                <c:pt idx="0">
                  <c:v>0.21645021645021645</c:v>
                </c:pt>
                <c:pt idx="1">
                  <c:v>0.32573289902280134</c:v>
                </c:pt>
                <c:pt idx="2">
                  <c:v>1.6949152542372883</c:v>
                </c:pt>
                <c:pt idx="3">
                  <c:v>0.43103448275862072</c:v>
                </c:pt>
                <c:pt idx="4">
                  <c:v>0.31847133757961782</c:v>
                </c:pt>
                <c:pt idx="5">
                  <c:v>0.25062656641604009</c:v>
                </c:pt>
                <c:pt idx="6">
                  <c:v>0.32154340836012862</c:v>
                </c:pt>
                <c:pt idx="7">
                  <c:v>0.43478260869565222</c:v>
                </c:pt>
                <c:pt idx="8">
                  <c:v>1.6666666666666667</c:v>
                </c:pt>
                <c:pt idx="9">
                  <c:v>0.32573289902280134</c:v>
                </c:pt>
                <c:pt idx="10">
                  <c:v>0.21739130434782611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BOC!$L$41:$V$41</c:f>
              <c:numCache>
                <c:formatCode>General</c:formatCode>
                <c:ptCount val="11"/>
                <c:pt idx="0">
                  <c:v>0.20576131687242796</c:v>
                </c:pt>
                <c:pt idx="1">
                  <c:v>0.2808988764044944</c:v>
                </c:pt>
                <c:pt idx="2">
                  <c:v>0.46082949308755761</c:v>
                </c:pt>
                <c:pt idx="3">
                  <c:v>0.41666666666666669</c:v>
                </c:pt>
                <c:pt idx="4">
                  <c:v>0.42918454935622319</c:v>
                </c:pt>
                <c:pt idx="5">
                  <c:v>0.5181347150259068</c:v>
                </c:pt>
                <c:pt idx="6">
                  <c:v>0.43103448275862072</c:v>
                </c:pt>
                <c:pt idx="7">
                  <c:v>0.42735042735042739</c:v>
                </c:pt>
                <c:pt idx="8">
                  <c:v>0.47169811320754712</c:v>
                </c:pt>
                <c:pt idx="9">
                  <c:v>0.27173913043478259</c:v>
                </c:pt>
                <c:pt idx="10">
                  <c:v>0.20576131687242796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BOC!$L$42:$V$42</c:f>
              <c:numCache>
                <c:formatCode>General</c:formatCode>
                <c:ptCount val="11"/>
                <c:pt idx="0">
                  <c:v>0.20449897750511248</c:v>
                </c:pt>
                <c:pt idx="1">
                  <c:v>0.24691358024691359</c:v>
                </c:pt>
                <c:pt idx="2">
                  <c:v>0.34602076124567471</c:v>
                </c:pt>
                <c:pt idx="3">
                  <c:v>0.45454545454545453</c:v>
                </c:pt>
                <c:pt idx="4">
                  <c:v>1.639344262295082</c:v>
                </c:pt>
                <c:pt idx="5">
                  <c:v>2.0408163265306123</c:v>
                </c:pt>
                <c:pt idx="6">
                  <c:v>1.6666666666666667</c:v>
                </c:pt>
                <c:pt idx="7">
                  <c:v>0.47846889952153115</c:v>
                </c:pt>
                <c:pt idx="8">
                  <c:v>0.32679738562091504</c:v>
                </c:pt>
                <c:pt idx="9">
                  <c:v>0.22988505747126439</c:v>
                </c:pt>
                <c:pt idx="10">
                  <c:v>0.20449897750511248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BOC!$L$43:$V$43</c:f>
              <c:numCache>
                <c:formatCode>General</c:formatCode>
                <c:ptCount val="11"/>
                <c:pt idx="1">
                  <c:v>0.20491803278688525</c:v>
                </c:pt>
                <c:pt idx="2">
                  <c:v>0.24630541871921185</c:v>
                </c:pt>
                <c:pt idx="3">
                  <c:v>0.27173913043478259</c:v>
                </c:pt>
                <c:pt idx="4">
                  <c:v>0.32051282051282048</c:v>
                </c:pt>
                <c:pt idx="5">
                  <c:v>0.30864197530864196</c:v>
                </c:pt>
                <c:pt idx="6">
                  <c:v>0.32258064516129031</c:v>
                </c:pt>
                <c:pt idx="7">
                  <c:v>0.28011204481792717</c:v>
                </c:pt>
                <c:pt idx="8">
                  <c:v>0.23255813953488372</c:v>
                </c:pt>
                <c:pt idx="9">
                  <c:v>0.20491803278688525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BOC!$J$34:$J$44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BOC!$L$44:$V$44</c:f>
              <c:numCache>
                <c:formatCode>General</c:formatCode>
                <c:ptCount val="11"/>
                <c:pt idx="2">
                  <c:v>0.20449897750511248</c:v>
                </c:pt>
                <c:pt idx="3">
                  <c:v>0.20576131687242796</c:v>
                </c:pt>
                <c:pt idx="4">
                  <c:v>0.21551724137931036</c:v>
                </c:pt>
                <c:pt idx="5">
                  <c:v>0.21881838074398249</c:v>
                </c:pt>
                <c:pt idx="6">
                  <c:v>0.21598272138228941</c:v>
                </c:pt>
                <c:pt idx="7">
                  <c:v>0.20576131687242796</c:v>
                </c:pt>
                <c:pt idx="8">
                  <c:v>0.20449897750511248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84624"/>
        <c:axId val="-252980816"/>
        <c:axId val="-252969392"/>
      </c:surfaceChart>
      <c:catAx>
        <c:axId val="-252984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0816"/>
        <c:crosses val="autoZero"/>
        <c:auto val="1"/>
        <c:lblAlgn val="ctr"/>
        <c:lblOffset val="100"/>
        <c:noMultiLvlLbl val="0"/>
      </c:catAx>
      <c:valAx>
        <c:axId val="-25298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4624"/>
        <c:crosses val="autoZero"/>
        <c:crossBetween val="midCat"/>
        <c:majorUnit val="8.0000000000000016E-2"/>
      </c:valAx>
      <c:serAx>
        <c:axId val="-25296939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081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0.20491803278688525</c:v>
                </c:pt>
                <c:pt idx="3">
                  <c:v>0.2061855670103093</c:v>
                </c:pt>
                <c:pt idx="4">
                  <c:v>0.2192982456140351</c:v>
                </c:pt>
                <c:pt idx="5">
                  <c:v>0.22421524663677131</c:v>
                </c:pt>
                <c:pt idx="6">
                  <c:v>0.22026431718061673</c:v>
                </c:pt>
                <c:pt idx="7">
                  <c:v>0.2061855670103093</c:v>
                </c:pt>
                <c:pt idx="8">
                  <c:v>0.20491803278688525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'0.2'!$L$35:$V$35</c:f>
              <c:numCache>
                <c:formatCode>General</c:formatCode>
                <c:ptCount val="11"/>
                <c:pt idx="1">
                  <c:v>0.20491803278688525</c:v>
                </c:pt>
                <c:pt idx="2">
                  <c:v>0.23419203747072601</c:v>
                </c:pt>
                <c:pt idx="3">
                  <c:v>0.2785515320334262</c:v>
                </c:pt>
                <c:pt idx="4">
                  <c:v>0.3236245954692557</c:v>
                </c:pt>
                <c:pt idx="5">
                  <c:v>0.31545741324921134</c:v>
                </c:pt>
                <c:pt idx="6">
                  <c:v>0.32679738562091504</c:v>
                </c:pt>
                <c:pt idx="7">
                  <c:v>0.28169014084507044</c:v>
                </c:pt>
                <c:pt idx="8">
                  <c:v>0.23980815347721823</c:v>
                </c:pt>
                <c:pt idx="9">
                  <c:v>0.20491803278688525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'0.2'!$L$36:$V$36</c:f>
              <c:numCache>
                <c:formatCode>General</c:formatCode>
                <c:ptCount val="11"/>
                <c:pt idx="0">
                  <c:v>0.20491803278688525</c:v>
                </c:pt>
                <c:pt idx="1">
                  <c:v>0.23255813953488372</c:v>
                </c:pt>
                <c:pt idx="2">
                  <c:v>0.33112582781456956</c:v>
                </c:pt>
                <c:pt idx="3">
                  <c:v>0.47393364928909953</c:v>
                </c:pt>
                <c:pt idx="4">
                  <c:v>1.6129032258064517</c:v>
                </c:pt>
                <c:pt idx="5">
                  <c:v>1.8181818181818181</c:v>
                </c:pt>
                <c:pt idx="6">
                  <c:v>1.2658227848101264</c:v>
                </c:pt>
                <c:pt idx="7">
                  <c:v>0.47619047619047616</c:v>
                </c:pt>
                <c:pt idx="8">
                  <c:v>0.33333333333333331</c:v>
                </c:pt>
                <c:pt idx="9">
                  <c:v>0.23696682464454977</c:v>
                </c:pt>
                <c:pt idx="10">
                  <c:v>0.20491803278688525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'0.2'!$L$37:$V$37</c:f>
              <c:numCache>
                <c:formatCode>General</c:formatCode>
                <c:ptCount val="11"/>
                <c:pt idx="0">
                  <c:v>0.20576131687242796</c:v>
                </c:pt>
                <c:pt idx="1">
                  <c:v>0.27027027027027023</c:v>
                </c:pt>
                <c:pt idx="2">
                  <c:v>0.46728971962616822</c:v>
                </c:pt>
                <c:pt idx="3">
                  <c:v>0.4504504504504504</c:v>
                </c:pt>
                <c:pt idx="4">
                  <c:v>0.44843049327354262</c:v>
                </c:pt>
                <c:pt idx="5">
                  <c:v>0.56818181818181823</c:v>
                </c:pt>
                <c:pt idx="6">
                  <c:v>0.47393364928909953</c:v>
                </c:pt>
                <c:pt idx="7">
                  <c:v>0.46296296296296291</c:v>
                </c:pt>
                <c:pt idx="8">
                  <c:v>0.46948356807511737</c:v>
                </c:pt>
                <c:pt idx="9">
                  <c:v>0.2710027100271003</c:v>
                </c:pt>
                <c:pt idx="10">
                  <c:v>0.2061855670103093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'0.2'!$L$38:$V$38</c:f>
              <c:numCache>
                <c:formatCode>General</c:formatCode>
                <c:ptCount val="11"/>
                <c:pt idx="0">
                  <c:v>0.2183406113537118</c:v>
                </c:pt>
                <c:pt idx="1">
                  <c:v>0.32467532467532467</c:v>
                </c:pt>
                <c:pt idx="2">
                  <c:v>1.5151515151515151</c:v>
                </c:pt>
                <c:pt idx="3">
                  <c:v>0.44444444444444442</c:v>
                </c:pt>
                <c:pt idx="4">
                  <c:v>0.32679738562091504</c:v>
                </c:pt>
                <c:pt idx="5">
                  <c:v>0.25380710659898476</c:v>
                </c:pt>
                <c:pt idx="6">
                  <c:v>0.33222591362126247</c:v>
                </c:pt>
                <c:pt idx="7">
                  <c:v>0.47393364928909953</c:v>
                </c:pt>
                <c:pt idx="8">
                  <c:v>1.7543859649122808</c:v>
                </c:pt>
                <c:pt idx="9">
                  <c:v>0.32786885245901642</c:v>
                </c:pt>
                <c:pt idx="10">
                  <c:v>0.22026431718061673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'0.2'!$L$39:$V$39</c:f>
              <c:numCache>
                <c:formatCode>General</c:formatCode>
                <c:ptCount val="11"/>
                <c:pt idx="0">
                  <c:v>0.22123893805309736</c:v>
                </c:pt>
                <c:pt idx="1">
                  <c:v>0.30674846625766872</c:v>
                </c:pt>
                <c:pt idx="2">
                  <c:v>1.6666666666666667</c:v>
                </c:pt>
                <c:pt idx="3">
                  <c:v>0.54347826086956519</c:v>
                </c:pt>
                <c:pt idx="4">
                  <c:v>0.25188916876574308</c:v>
                </c:pt>
                <c:pt idx="5">
                  <c:v>0.3115264797507788</c:v>
                </c:pt>
                <c:pt idx="6">
                  <c:v>0.25316455696202528</c:v>
                </c:pt>
                <c:pt idx="7">
                  <c:v>0.56818181818181823</c:v>
                </c:pt>
                <c:pt idx="8">
                  <c:v>1.8518518518518516</c:v>
                </c:pt>
                <c:pt idx="9">
                  <c:v>0.31545741324921134</c:v>
                </c:pt>
                <c:pt idx="10">
                  <c:v>0.2232142857142857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'0.2'!$L$40:$V$40</c:f>
              <c:numCache>
                <c:formatCode>General</c:formatCode>
                <c:ptCount val="11"/>
                <c:pt idx="0">
                  <c:v>0.2183406113537118</c:v>
                </c:pt>
                <c:pt idx="1">
                  <c:v>0.3236245954692557</c:v>
                </c:pt>
                <c:pt idx="2">
                  <c:v>1.4705882352941175</c:v>
                </c:pt>
                <c:pt idx="3">
                  <c:v>0.44052863436123346</c:v>
                </c:pt>
                <c:pt idx="4">
                  <c:v>0.32258064516129031</c:v>
                </c:pt>
                <c:pt idx="5">
                  <c:v>0.25062656641604009</c:v>
                </c:pt>
                <c:pt idx="6">
                  <c:v>0.32573289902280134</c:v>
                </c:pt>
                <c:pt idx="7">
                  <c:v>0.4464285714285714</c:v>
                </c:pt>
                <c:pt idx="8">
                  <c:v>1.5873015873015872</c:v>
                </c:pt>
                <c:pt idx="9">
                  <c:v>0.3236245954692557</c:v>
                </c:pt>
                <c:pt idx="10">
                  <c:v>0.2192982456140351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'0.2'!$L$41:$V$41</c:f>
              <c:numCache>
                <c:formatCode>General</c:formatCode>
                <c:ptCount val="11"/>
                <c:pt idx="0">
                  <c:v>0.20576131687242796</c:v>
                </c:pt>
                <c:pt idx="1">
                  <c:v>0.27777777777777779</c:v>
                </c:pt>
                <c:pt idx="2">
                  <c:v>0.45248868778280543</c:v>
                </c:pt>
                <c:pt idx="3">
                  <c:v>0.4366812227074236</c:v>
                </c:pt>
                <c:pt idx="4">
                  <c:v>0.4366812227074236</c:v>
                </c:pt>
                <c:pt idx="5">
                  <c:v>0.53475935828876997</c:v>
                </c:pt>
                <c:pt idx="6">
                  <c:v>0.43859649122807021</c:v>
                </c:pt>
                <c:pt idx="7">
                  <c:v>0.4464285714285714</c:v>
                </c:pt>
                <c:pt idx="8">
                  <c:v>0.46082949308755761</c:v>
                </c:pt>
                <c:pt idx="9">
                  <c:v>0.27027027027027023</c:v>
                </c:pt>
                <c:pt idx="10">
                  <c:v>0.20576131687242796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'0.2'!$L$42:$V$42</c:f>
              <c:numCache>
                <c:formatCode>General</c:formatCode>
                <c:ptCount val="11"/>
                <c:pt idx="0">
                  <c:v>0.20491803278688525</c:v>
                </c:pt>
                <c:pt idx="1">
                  <c:v>0.24875621890547267</c:v>
                </c:pt>
                <c:pt idx="2">
                  <c:v>0.35087719298245612</c:v>
                </c:pt>
                <c:pt idx="3">
                  <c:v>0.4464285714285714</c:v>
                </c:pt>
                <c:pt idx="4">
                  <c:v>1.4084507042253522</c:v>
                </c:pt>
                <c:pt idx="5">
                  <c:v>1.6949152542372883</c:v>
                </c:pt>
                <c:pt idx="6">
                  <c:v>1.4492753623188408</c:v>
                </c:pt>
                <c:pt idx="7">
                  <c:v>0.46948356807511737</c:v>
                </c:pt>
                <c:pt idx="8">
                  <c:v>0.32894736842105265</c:v>
                </c:pt>
                <c:pt idx="9">
                  <c:v>0.23148148148148145</c:v>
                </c:pt>
                <c:pt idx="10">
                  <c:v>0.20491803278688525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'0.2'!$L$43:$V$43</c:f>
              <c:numCache>
                <c:formatCode>General</c:formatCode>
                <c:ptCount val="11"/>
                <c:pt idx="1">
                  <c:v>0.20533880903490759</c:v>
                </c:pt>
                <c:pt idx="2">
                  <c:v>0.24813895781637715</c:v>
                </c:pt>
                <c:pt idx="3">
                  <c:v>0.26954177897574122</c:v>
                </c:pt>
                <c:pt idx="4">
                  <c:v>0.31847133757961782</c:v>
                </c:pt>
                <c:pt idx="5">
                  <c:v>0.3048780487804878</c:v>
                </c:pt>
                <c:pt idx="6">
                  <c:v>0.31948881789137379</c:v>
                </c:pt>
                <c:pt idx="7">
                  <c:v>0.2770083102493075</c:v>
                </c:pt>
                <c:pt idx="8">
                  <c:v>0.23364485981308411</c:v>
                </c:pt>
                <c:pt idx="9">
                  <c:v>0.20491803278688525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'0.2'!$J$34:$J$44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'0.2'!$L$44:$V$44</c:f>
              <c:numCache>
                <c:formatCode>General</c:formatCode>
                <c:ptCount val="11"/>
                <c:pt idx="2">
                  <c:v>0.20491803278688525</c:v>
                </c:pt>
                <c:pt idx="3">
                  <c:v>0.20576131687242796</c:v>
                </c:pt>
                <c:pt idx="4">
                  <c:v>0.21691973969631234</c:v>
                </c:pt>
                <c:pt idx="5">
                  <c:v>0.22075055187637968</c:v>
                </c:pt>
                <c:pt idx="6">
                  <c:v>0.21739130434782611</c:v>
                </c:pt>
                <c:pt idx="7">
                  <c:v>0.20576131687242796</c:v>
                </c:pt>
                <c:pt idx="8">
                  <c:v>0.20491803278688525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85168"/>
        <c:axId val="-252974288"/>
        <c:axId val="-325274560"/>
      </c:surfaceChart>
      <c:catAx>
        <c:axId val="-25298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4288"/>
        <c:crosses val="autoZero"/>
        <c:auto val="1"/>
        <c:lblAlgn val="ctr"/>
        <c:lblOffset val="100"/>
        <c:noMultiLvlLbl val="0"/>
      </c:catAx>
      <c:valAx>
        <c:axId val="-25297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5168"/>
        <c:crosses val="autoZero"/>
        <c:crossBetween val="midCat"/>
        <c:majorUnit val="8.0000000000000016E-2"/>
      </c:valAx>
      <c:serAx>
        <c:axId val="-3252745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428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0.18867924528301888</c:v>
                </c:pt>
                <c:pt idx="3">
                  <c:v>0.19011406844106465</c:v>
                </c:pt>
                <c:pt idx="4">
                  <c:v>0.20703933747412007</c:v>
                </c:pt>
                <c:pt idx="5">
                  <c:v>0.21276595744680851</c:v>
                </c:pt>
                <c:pt idx="6">
                  <c:v>0.20790020790020791</c:v>
                </c:pt>
                <c:pt idx="7">
                  <c:v>0.19047619047619047</c:v>
                </c:pt>
                <c:pt idx="8">
                  <c:v>0.18867924528301888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'1'!$L$35:$V$35</c:f>
              <c:numCache>
                <c:formatCode>General</c:formatCode>
                <c:ptCount val="11"/>
                <c:pt idx="1">
                  <c:v>0.18867924528301888</c:v>
                </c:pt>
                <c:pt idx="2">
                  <c:v>0.22172949002217296</c:v>
                </c:pt>
                <c:pt idx="3">
                  <c:v>0.26455026455026459</c:v>
                </c:pt>
                <c:pt idx="4">
                  <c:v>0.29761904761904762</c:v>
                </c:pt>
                <c:pt idx="5">
                  <c:v>0.28169014084507044</c:v>
                </c:pt>
                <c:pt idx="6">
                  <c:v>0.3003003003003003</c:v>
                </c:pt>
                <c:pt idx="7">
                  <c:v>0.26666666666666666</c:v>
                </c:pt>
                <c:pt idx="8">
                  <c:v>0.22624434389140272</c:v>
                </c:pt>
                <c:pt idx="9">
                  <c:v>0.18867924528301888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'1'!$L$36:$V$36</c:f>
              <c:numCache>
                <c:formatCode>General</c:formatCode>
                <c:ptCount val="11"/>
                <c:pt idx="0">
                  <c:v>0.18867924528301888</c:v>
                </c:pt>
                <c:pt idx="1">
                  <c:v>0.22026431718061673</c:v>
                </c:pt>
                <c:pt idx="2">
                  <c:v>0.30864197530864196</c:v>
                </c:pt>
                <c:pt idx="3">
                  <c:v>0.39215686274509809</c:v>
                </c:pt>
                <c:pt idx="4">
                  <c:v>0.67114093959731547</c:v>
                </c:pt>
                <c:pt idx="5">
                  <c:v>0.81300813008130079</c:v>
                </c:pt>
                <c:pt idx="6">
                  <c:v>0.69930069930069938</c:v>
                </c:pt>
                <c:pt idx="7">
                  <c:v>0.39840637450199207</c:v>
                </c:pt>
                <c:pt idx="8">
                  <c:v>0.30959752321981426</c:v>
                </c:pt>
                <c:pt idx="9">
                  <c:v>0.2237136465324385</c:v>
                </c:pt>
                <c:pt idx="10">
                  <c:v>0.18867924528301888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'1'!$L$37:$V$37</c:f>
              <c:numCache>
                <c:formatCode>General</c:formatCode>
                <c:ptCount val="11"/>
                <c:pt idx="0">
                  <c:v>0.19011406844106465</c:v>
                </c:pt>
                <c:pt idx="1">
                  <c:v>0.25773195876288663</c:v>
                </c:pt>
                <c:pt idx="2">
                  <c:v>0.38910505836575876</c:v>
                </c:pt>
                <c:pt idx="3">
                  <c:v>0.37174721189591081</c:v>
                </c:pt>
                <c:pt idx="4">
                  <c:v>0.37593984962406013</c:v>
                </c:pt>
                <c:pt idx="5">
                  <c:v>0.44444444444444442</c:v>
                </c:pt>
                <c:pt idx="6">
                  <c:v>0.38461538461538458</c:v>
                </c:pt>
                <c:pt idx="7">
                  <c:v>0.37593984962406013</c:v>
                </c:pt>
                <c:pt idx="8">
                  <c:v>0.390625</c:v>
                </c:pt>
                <c:pt idx="9">
                  <c:v>0.25706940874035988</c:v>
                </c:pt>
                <c:pt idx="10">
                  <c:v>0.19011406844106465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'1'!$L$38:$V$38</c:f>
              <c:numCache>
                <c:formatCode>General</c:formatCode>
                <c:ptCount val="11"/>
                <c:pt idx="0">
                  <c:v>0.20746887966804978</c:v>
                </c:pt>
                <c:pt idx="1">
                  <c:v>0.30120481927710846</c:v>
                </c:pt>
                <c:pt idx="2">
                  <c:v>0.68493150684931503</c:v>
                </c:pt>
                <c:pt idx="3">
                  <c:v>0.37593984962406013</c:v>
                </c:pt>
                <c:pt idx="4">
                  <c:v>0.29325513196480935</c:v>
                </c:pt>
                <c:pt idx="5">
                  <c:v>0.23094688221709006</c:v>
                </c:pt>
                <c:pt idx="6">
                  <c:v>0.29585798816568049</c:v>
                </c:pt>
                <c:pt idx="7">
                  <c:v>0.38314176245210729</c:v>
                </c:pt>
                <c:pt idx="8">
                  <c:v>0.69444444444444442</c:v>
                </c:pt>
                <c:pt idx="9">
                  <c:v>0.3003003003003003</c:v>
                </c:pt>
                <c:pt idx="10">
                  <c:v>0.20833333333333334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'1'!$L$39:$V$39</c:f>
              <c:numCache>
                <c:formatCode>General</c:formatCode>
                <c:ptCount val="11"/>
                <c:pt idx="0">
                  <c:v>0.21141649048625791</c:v>
                </c:pt>
                <c:pt idx="1">
                  <c:v>0.2770083102493075</c:v>
                </c:pt>
                <c:pt idx="2">
                  <c:v>0.78740157480314954</c:v>
                </c:pt>
                <c:pt idx="3">
                  <c:v>0.4366812227074236</c:v>
                </c:pt>
                <c:pt idx="4">
                  <c:v>0.22883295194508008</c:v>
                </c:pt>
                <c:pt idx="5">
                  <c:v>0.26315789473684209</c:v>
                </c:pt>
                <c:pt idx="6">
                  <c:v>0.23094688221709006</c:v>
                </c:pt>
                <c:pt idx="7">
                  <c:v>0.44444444444444442</c:v>
                </c:pt>
                <c:pt idx="8">
                  <c:v>0.81300813008130079</c:v>
                </c:pt>
                <c:pt idx="9">
                  <c:v>0.2808988764044944</c:v>
                </c:pt>
                <c:pt idx="10">
                  <c:v>0.21231422505307856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'1'!$L$40:$V$40</c:f>
              <c:numCache>
                <c:formatCode>General</c:formatCode>
                <c:ptCount val="11"/>
                <c:pt idx="0">
                  <c:v>0.20746887966804978</c:v>
                </c:pt>
                <c:pt idx="1">
                  <c:v>0.29940119760479045</c:v>
                </c:pt>
                <c:pt idx="2">
                  <c:v>0.67567567567567566</c:v>
                </c:pt>
                <c:pt idx="3">
                  <c:v>0.37174721189591081</c:v>
                </c:pt>
                <c:pt idx="4">
                  <c:v>0.28901734104046245</c:v>
                </c:pt>
                <c:pt idx="5">
                  <c:v>0.22779043280182235</c:v>
                </c:pt>
                <c:pt idx="6">
                  <c:v>0.29154518950437314</c:v>
                </c:pt>
                <c:pt idx="7">
                  <c:v>0.37453183520599254</c:v>
                </c:pt>
                <c:pt idx="8">
                  <c:v>0.67114093959731547</c:v>
                </c:pt>
                <c:pt idx="9">
                  <c:v>0.29761904761904762</c:v>
                </c:pt>
                <c:pt idx="10">
                  <c:v>0.20746887966804978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'1'!$L$41:$V$41</c:f>
              <c:numCache>
                <c:formatCode>General</c:formatCode>
                <c:ptCount val="11"/>
                <c:pt idx="0">
                  <c:v>0.18975332068311196</c:v>
                </c:pt>
                <c:pt idx="1">
                  <c:v>0.26455026455026459</c:v>
                </c:pt>
                <c:pt idx="2">
                  <c:v>0.37878787878787878</c:v>
                </c:pt>
                <c:pt idx="3">
                  <c:v>0.36101083032490977</c:v>
                </c:pt>
                <c:pt idx="4">
                  <c:v>0.36900369003690037</c:v>
                </c:pt>
                <c:pt idx="5">
                  <c:v>0.43103448275862072</c:v>
                </c:pt>
                <c:pt idx="6">
                  <c:v>0.37174721189591081</c:v>
                </c:pt>
                <c:pt idx="7">
                  <c:v>0.36900369003690037</c:v>
                </c:pt>
                <c:pt idx="8">
                  <c:v>0.38610038610038611</c:v>
                </c:pt>
                <c:pt idx="9">
                  <c:v>0.25706940874035988</c:v>
                </c:pt>
                <c:pt idx="10">
                  <c:v>0.18975332068311196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'1'!$L$42:$V$42</c:f>
              <c:numCache>
                <c:formatCode>General</c:formatCode>
                <c:ptCount val="11"/>
                <c:pt idx="0">
                  <c:v>0.18867924528301888</c:v>
                </c:pt>
                <c:pt idx="1">
                  <c:v>0.23584905660377356</c:v>
                </c:pt>
                <c:pt idx="2">
                  <c:v>0.32467532467532467</c:v>
                </c:pt>
                <c:pt idx="3">
                  <c:v>0.37453183520599254</c:v>
                </c:pt>
                <c:pt idx="4">
                  <c:v>0.66225165562913912</c:v>
                </c:pt>
                <c:pt idx="5">
                  <c:v>0.76335877862595414</c:v>
                </c:pt>
                <c:pt idx="6">
                  <c:v>0.66666666666666663</c:v>
                </c:pt>
                <c:pt idx="7">
                  <c:v>0.390625</c:v>
                </c:pt>
                <c:pt idx="8">
                  <c:v>0.30769230769230771</c:v>
                </c:pt>
                <c:pt idx="9">
                  <c:v>0.2192982456140351</c:v>
                </c:pt>
                <c:pt idx="10">
                  <c:v>0.18867924528301888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'1'!$L$43:$V$43</c:f>
              <c:numCache>
                <c:formatCode>General</c:formatCode>
                <c:ptCount val="11"/>
                <c:pt idx="1">
                  <c:v>0.1890359168241966</c:v>
                </c:pt>
                <c:pt idx="2">
                  <c:v>0.23529411764705882</c:v>
                </c:pt>
                <c:pt idx="3">
                  <c:v>0.25641025641025644</c:v>
                </c:pt>
                <c:pt idx="4">
                  <c:v>0.29498525073746312</c:v>
                </c:pt>
                <c:pt idx="5">
                  <c:v>0.27472527472527469</c:v>
                </c:pt>
                <c:pt idx="6">
                  <c:v>0.29585798816568049</c:v>
                </c:pt>
                <c:pt idx="7">
                  <c:v>0.26385224274406333</c:v>
                </c:pt>
                <c:pt idx="8">
                  <c:v>0.22172949002217296</c:v>
                </c:pt>
                <c:pt idx="9">
                  <c:v>0.18867924528301888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'1'!$L$44:$V$44</c:f>
              <c:numCache>
                <c:formatCode>General</c:formatCode>
                <c:ptCount val="11"/>
                <c:pt idx="2">
                  <c:v>0.18867924528301888</c:v>
                </c:pt>
                <c:pt idx="3">
                  <c:v>0.18975332068311196</c:v>
                </c:pt>
                <c:pt idx="4">
                  <c:v>0.2061855670103093</c:v>
                </c:pt>
                <c:pt idx="5">
                  <c:v>0.21097046413502107</c:v>
                </c:pt>
                <c:pt idx="6">
                  <c:v>0.20661157024793389</c:v>
                </c:pt>
                <c:pt idx="7">
                  <c:v>0.18975332068311196</c:v>
                </c:pt>
                <c:pt idx="8">
                  <c:v>0.18867924528301888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78640"/>
        <c:axId val="-252980272"/>
        <c:axId val="-325194256"/>
      </c:surfaceChart>
      <c:catAx>
        <c:axId val="-252978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0272"/>
        <c:crosses val="autoZero"/>
        <c:auto val="1"/>
        <c:lblAlgn val="ctr"/>
        <c:lblOffset val="100"/>
        <c:noMultiLvlLbl val="0"/>
      </c:catAx>
      <c:valAx>
        <c:axId val="-25298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8640"/>
        <c:crosses val="autoZero"/>
        <c:crossBetween val="midCat"/>
        <c:majorUnit val="8.0000000000000016E-2"/>
      </c:valAx>
      <c:serAx>
        <c:axId val="-32519425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027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0.17391304347826086</c:v>
                </c:pt>
                <c:pt idx="3">
                  <c:v>0.17574692442882248</c:v>
                </c:pt>
                <c:pt idx="4">
                  <c:v>0.1972386587771203</c:v>
                </c:pt>
                <c:pt idx="5">
                  <c:v>0.20449897750511248</c:v>
                </c:pt>
                <c:pt idx="6">
                  <c:v>0.19762845849802374</c:v>
                </c:pt>
                <c:pt idx="7">
                  <c:v>0.17605633802816903</c:v>
                </c:pt>
                <c:pt idx="8">
                  <c:v>0.17391304347826086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'2'!$L$35:$V$35</c:f>
              <c:numCache>
                <c:formatCode>General</c:formatCode>
                <c:ptCount val="11"/>
                <c:pt idx="1">
                  <c:v>0.17421602787456444</c:v>
                </c:pt>
                <c:pt idx="2">
                  <c:v>0.21052631578947367</c:v>
                </c:pt>
                <c:pt idx="3">
                  <c:v>0.25839793281653745</c:v>
                </c:pt>
                <c:pt idx="4">
                  <c:v>0.2857142857142857</c:v>
                </c:pt>
                <c:pt idx="5">
                  <c:v>0.26246719160104987</c:v>
                </c:pt>
                <c:pt idx="6">
                  <c:v>0.28653295128939826</c:v>
                </c:pt>
                <c:pt idx="7">
                  <c:v>0.25974025974025972</c:v>
                </c:pt>
                <c:pt idx="8">
                  <c:v>0.21413276231263384</c:v>
                </c:pt>
                <c:pt idx="9">
                  <c:v>0.17421602787456444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'2'!$L$36:$V$36</c:f>
              <c:numCache>
                <c:formatCode>General</c:formatCode>
                <c:ptCount val="11"/>
                <c:pt idx="0">
                  <c:v>0.17391304347826086</c:v>
                </c:pt>
                <c:pt idx="1">
                  <c:v>0.20876826722338204</c:v>
                </c:pt>
                <c:pt idx="2">
                  <c:v>0.28735632183908044</c:v>
                </c:pt>
                <c:pt idx="3">
                  <c:v>0.33003300330033003</c:v>
                </c:pt>
                <c:pt idx="4">
                  <c:v>0.45454545454545453</c:v>
                </c:pt>
                <c:pt idx="5">
                  <c:v>0.49751243781094534</c:v>
                </c:pt>
                <c:pt idx="6">
                  <c:v>0.47846889952153115</c:v>
                </c:pt>
                <c:pt idx="7">
                  <c:v>0.33112582781456956</c:v>
                </c:pt>
                <c:pt idx="8">
                  <c:v>0.28735632183908044</c:v>
                </c:pt>
                <c:pt idx="9">
                  <c:v>0.21186440677966104</c:v>
                </c:pt>
                <c:pt idx="10">
                  <c:v>0.17391304347826086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'2'!$L$37:$V$37</c:f>
              <c:numCache>
                <c:formatCode>General</c:formatCode>
                <c:ptCount val="11"/>
                <c:pt idx="0">
                  <c:v>0.17543859649122806</c:v>
                </c:pt>
                <c:pt idx="1">
                  <c:v>0.25062656641604009</c:v>
                </c:pt>
                <c:pt idx="2">
                  <c:v>0.32786885245901642</c:v>
                </c:pt>
                <c:pt idx="3">
                  <c:v>0.30303030303030304</c:v>
                </c:pt>
                <c:pt idx="4">
                  <c:v>0.31446540880503143</c:v>
                </c:pt>
                <c:pt idx="5">
                  <c:v>0.35842293906810035</c:v>
                </c:pt>
                <c:pt idx="6">
                  <c:v>0.31847133757961782</c:v>
                </c:pt>
                <c:pt idx="7">
                  <c:v>0.30303030303030304</c:v>
                </c:pt>
                <c:pt idx="8">
                  <c:v>0.32679738562091504</c:v>
                </c:pt>
                <c:pt idx="9">
                  <c:v>0.24937655860349128</c:v>
                </c:pt>
                <c:pt idx="10">
                  <c:v>0.17574692442882248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'2'!$L$38:$V$38</c:f>
              <c:numCache>
                <c:formatCode>General</c:formatCode>
                <c:ptCount val="11"/>
                <c:pt idx="0">
                  <c:v>0.1984126984126984</c:v>
                </c:pt>
                <c:pt idx="1">
                  <c:v>0.28901734104046245</c:v>
                </c:pt>
                <c:pt idx="2">
                  <c:v>0.46511627906976744</c:v>
                </c:pt>
                <c:pt idx="3">
                  <c:v>0.31545741324921134</c:v>
                </c:pt>
                <c:pt idx="4">
                  <c:v>0.26881720430107525</c:v>
                </c:pt>
                <c:pt idx="5">
                  <c:v>0.21413276231263384</c:v>
                </c:pt>
                <c:pt idx="6">
                  <c:v>0.26809651474530832</c:v>
                </c:pt>
                <c:pt idx="7">
                  <c:v>0.31847133757961782</c:v>
                </c:pt>
                <c:pt idx="8">
                  <c:v>0.46296296296296291</c:v>
                </c:pt>
                <c:pt idx="9">
                  <c:v>0.2857142857142857</c:v>
                </c:pt>
                <c:pt idx="10">
                  <c:v>0.19762845849802374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'2'!$L$39:$V$39</c:f>
              <c:numCache>
                <c:formatCode>General</c:formatCode>
                <c:ptCount val="11"/>
                <c:pt idx="0">
                  <c:v>0.2040816326530612</c:v>
                </c:pt>
                <c:pt idx="1">
                  <c:v>0.25974025974025972</c:v>
                </c:pt>
                <c:pt idx="2">
                  <c:v>0.49751243781094534</c:v>
                </c:pt>
                <c:pt idx="3">
                  <c:v>0.35211267605633806</c:v>
                </c:pt>
                <c:pt idx="4">
                  <c:v>0.21276595744680851</c:v>
                </c:pt>
                <c:pt idx="5">
                  <c:v>0.22831050228310504</c:v>
                </c:pt>
                <c:pt idx="6">
                  <c:v>0.21459227467811159</c:v>
                </c:pt>
                <c:pt idx="7">
                  <c:v>0.35842293906810035</c:v>
                </c:pt>
                <c:pt idx="8">
                  <c:v>0.49751243781094534</c:v>
                </c:pt>
                <c:pt idx="9">
                  <c:v>0.25974025974025972</c:v>
                </c:pt>
                <c:pt idx="10">
                  <c:v>0.20283975659229211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'2'!$L$40:$V$40</c:f>
              <c:numCache>
                <c:formatCode>General</c:formatCode>
                <c:ptCount val="11"/>
                <c:pt idx="0">
                  <c:v>0.19801980198019803</c:v>
                </c:pt>
                <c:pt idx="1">
                  <c:v>0.28735632183908044</c:v>
                </c:pt>
                <c:pt idx="2">
                  <c:v>0.46082949308755761</c:v>
                </c:pt>
                <c:pt idx="3">
                  <c:v>0.3115264797507788</c:v>
                </c:pt>
                <c:pt idx="4">
                  <c:v>0.26455026455026459</c:v>
                </c:pt>
                <c:pt idx="5">
                  <c:v>0.21186440677966104</c:v>
                </c:pt>
                <c:pt idx="6">
                  <c:v>0.26737967914438499</c:v>
                </c:pt>
                <c:pt idx="7">
                  <c:v>0.31347962382445144</c:v>
                </c:pt>
                <c:pt idx="8">
                  <c:v>0.45662100456621008</c:v>
                </c:pt>
                <c:pt idx="9">
                  <c:v>0.28409090909090912</c:v>
                </c:pt>
                <c:pt idx="10">
                  <c:v>0.19685039370078738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'2'!$L$41:$V$41</c:f>
              <c:numCache>
                <c:formatCode>General</c:formatCode>
                <c:ptCount val="11"/>
                <c:pt idx="0">
                  <c:v>0.17543859649122806</c:v>
                </c:pt>
                <c:pt idx="1">
                  <c:v>0.25773195876288663</c:v>
                </c:pt>
                <c:pt idx="2">
                  <c:v>0.32154340836012862</c:v>
                </c:pt>
                <c:pt idx="3">
                  <c:v>0.29585798816568049</c:v>
                </c:pt>
                <c:pt idx="4">
                  <c:v>0.30959752321981426</c:v>
                </c:pt>
                <c:pt idx="5">
                  <c:v>0.34843205574912889</c:v>
                </c:pt>
                <c:pt idx="6">
                  <c:v>0.3125</c:v>
                </c:pt>
                <c:pt idx="7">
                  <c:v>0.30120481927710846</c:v>
                </c:pt>
                <c:pt idx="8">
                  <c:v>0.32573289902280134</c:v>
                </c:pt>
                <c:pt idx="9">
                  <c:v>0.24937655860349128</c:v>
                </c:pt>
                <c:pt idx="10">
                  <c:v>0.17543859649122806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'2'!$L$42:$V$42</c:f>
              <c:numCache>
                <c:formatCode>General</c:formatCode>
                <c:ptCount val="11"/>
                <c:pt idx="0">
                  <c:v>0.17391304347826086</c:v>
                </c:pt>
                <c:pt idx="1">
                  <c:v>0.22421524663677131</c:v>
                </c:pt>
                <c:pt idx="2">
                  <c:v>0.30211480362537763</c:v>
                </c:pt>
                <c:pt idx="3">
                  <c:v>0.31847133757961782</c:v>
                </c:pt>
                <c:pt idx="4">
                  <c:v>0.45248868778280543</c:v>
                </c:pt>
                <c:pt idx="5">
                  <c:v>0.48309178743961356</c:v>
                </c:pt>
                <c:pt idx="6">
                  <c:v>0.45662100456621008</c:v>
                </c:pt>
                <c:pt idx="7">
                  <c:v>0.33003300330033003</c:v>
                </c:pt>
                <c:pt idx="8">
                  <c:v>0.2857142857142857</c:v>
                </c:pt>
                <c:pt idx="9">
                  <c:v>0.20746887966804978</c:v>
                </c:pt>
                <c:pt idx="10">
                  <c:v>0.17391304347826086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'2'!$L$43:$V$43</c:f>
              <c:numCache>
                <c:formatCode>General</c:formatCode>
                <c:ptCount val="11"/>
                <c:pt idx="1">
                  <c:v>0.17452006980802792</c:v>
                </c:pt>
                <c:pt idx="2">
                  <c:v>0.2237136465324385</c:v>
                </c:pt>
                <c:pt idx="3">
                  <c:v>0.25062656641604009</c:v>
                </c:pt>
                <c:pt idx="4">
                  <c:v>0.28409090909090912</c:v>
                </c:pt>
                <c:pt idx="5">
                  <c:v>0.25839793281653745</c:v>
                </c:pt>
                <c:pt idx="6">
                  <c:v>0.28653295128939826</c:v>
                </c:pt>
                <c:pt idx="7">
                  <c:v>0.25839793281653745</c:v>
                </c:pt>
                <c:pt idx="8">
                  <c:v>0.21052631578947367</c:v>
                </c:pt>
                <c:pt idx="9">
                  <c:v>0.17421602787456444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'2'!$J$34:$J$44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'2'!$L$44:$V$44</c:f>
              <c:numCache>
                <c:formatCode>General</c:formatCode>
                <c:ptCount val="11"/>
                <c:pt idx="2">
                  <c:v>0.17391304347826086</c:v>
                </c:pt>
                <c:pt idx="3">
                  <c:v>0.17543859649122806</c:v>
                </c:pt>
                <c:pt idx="4">
                  <c:v>0.19685039370078738</c:v>
                </c:pt>
                <c:pt idx="5">
                  <c:v>0.20366598778004072</c:v>
                </c:pt>
                <c:pt idx="6">
                  <c:v>0.1972386587771203</c:v>
                </c:pt>
                <c:pt idx="7">
                  <c:v>0.17543859649122806</c:v>
                </c:pt>
                <c:pt idx="8">
                  <c:v>0.17391304347826086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76464"/>
        <c:axId val="-252974832"/>
        <c:axId val="-325197472"/>
      </c:surfaceChart>
      <c:catAx>
        <c:axId val="-252976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4832"/>
        <c:crosses val="autoZero"/>
        <c:auto val="1"/>
        <c:lblAlgn val="ctr"/>
        <c:lblOffset val="100"/>
        <c:noMultiLvlLbl val="0"/>
      </c:catAx>
      <c:valAx>
        <c:axId val="-25297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6464"/>
        <c:crosses val="autoZero"/>
        <c:crossBetween val="midCat"/>
        <c:majorUnit val="8.0000000000000016E-2"/>
      </c:valAx>
      <c:serAx>
        <c:axId val="-3251974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4832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0.16181229773462785</c:v>
                </c:pt>
                <c:pt idx="3">
                  <c:v>0.16393442622950821</c:v>
                </c:pt>
                <c:pt idx="4">
                  <c:v>0.18726591760299627</c:v>
                </c:pt>
                <c:pt idx="5">
                  <c:v>0.1941747572815534</c:v>
                </c:pt>
                <c:pt idx="6">
                  <c:v>0.18726591760299627</c:v>
                </c:pt>
                <c:pt idx="7">
                  <c:v>0.16393442622950821</c:v>
                </c:pt>
                <c:pt idx="8">
                  <c:v>0.16181229773462785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'3'!$L$35:$V$35</c:f>
              <c:numCache>
                <c:formatCode>General</c:formatCode>
                <c:ptCount val="11"/>
                <c:pt idx="1">
                  <c:v>0.16181229773462785</c:v>
                </c:pt>
                <c:pt idx="2">
                  <c:v>0.20161290322580647</c:v>
                </c:pt>
                <c:pt idx="3">
                  <c:v>0.25380710659898476</c:v>
                </c:pt>
                <c:pt idx="4">
                  <c:v>0.27322404371584696</c:v>
                </c:pt>
                <c:pt idx="5">
                  <c:v>0.24509803921568626</c:v>
                </c:pt>
                <c:pt idx="6">
                  <c:v>0.27397260273972601</c:v>
                </c:pt>
                <c:pt idx="7">
                  <c:v>0.25510204081632654</c:v>
                </c:pt>
                <c:pt idx="8">
                  <c:v>0.20449897750511248</c:v>
                </c:pt>
                <c:pt idx="9">
                  <c:v>0.16181229773462785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'3'!$L$36:$V$36</c:f>
              <c:numCache>
                <c:formatCode>General</c:formatCode>
                <c:ptCount val="11"/>
                <c:pt idx="0">
                  <c:v>0.16181229773462785</c:v>
                </c:pt>
                <c:pt idx="1">
                  <c:v>0.20080321285140559</c:v>
                </c:pt>
                <c:pt idx="2">
                  <c:v>0.27247956403269757</c:v>
                </c:pt>
                <c:pt idx="3">
                  <c:v>0.28653295128939826</c:v>
                </c:pt>
                <c:pt idx="4">
                  <c:v>0.34246575342465752</c:v>
                </c:pt>
                <c:pt idx="5">
                  <c:v>0.36101083032490977</c:v>
                </c:pt>
                <c:pt idx="6">
                  <c:v>0.34602076124567471</c:v>
                </c:pt>
                <c:pt idx="7">
                  <c:v>0.28818443804034583</c:v>
                </c:pt>
                <c:pt idx="8">
                  <c:v>0.27027027027027023</c:v>
                </c:pt>
                <c:pt idx="9">
                  <c:v>0.20080321285140559</c:v>
                </c:pt>
                <c:pt idx="10">
                  <c:v>0.16181229773462785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'3'!$L$37:$V$37</c:f>
              <c:numCache>
                <c:formatCode>General</c:formatCode>
                <c:ptCount val="11"/>
                <c:pt idx="0">
                  <c:v>0.16366612111292961</c:v>
                </c:pt>
                <c:pt idx="1">
                  <c:v>0.24691358024691359</c:v>
                </c:pt>
                <c:pt idx="2">
                  <c:v>0.28490028490028491</c:v>
                </c:pt>
                <c:pt idx="3">
                  <c:v>0.25510204081632654</c:v>
                </c:pt>
                <c:pt idx="4">
                  <c:v>0.26809651474530832</c:v>
                </c:pt>
                <c:pt idx="5">
                  <c:v>0.29673590504451036</c:v>
                </c:pt>
                <c:pt idx="6">
                  <c:v>0.27027027027027023</c:v>
                </c:pt>
                <c:pt idx="7">
                  <c:v>0.25380710659898476</c:v>
                </c:pt>
                <c:pt idx="8">
                  <c:v>0.2857142857142857</c:v>
                </c:pt>
                <c:pt idx="9">
                  <c:v>0.24449877750611249</c:v>
                </c:pt>
                <c:pt idx="10">
                  <c:v>0.16366612111292961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'3'!$L$38:$V$38</c:f>
              <c:numCache>
                <c:formatCode>General</c:formatCode>
                <c:ptCount val="11"/>
                <c:pt idx="0">
                  <c:v>0.1890359168241966</c:v>
                </c:pt>
                <c:pt idx="1">
                  <c:v>0.2770083102493075</c:v>
                </c:pt>
                <c:pt idx="2">
                  <c:v>0.34722222222222221</c:v>
                </c:pt>
                <c:pt idx="3">
                  <c:v>0.26954177897574122</c:v>
                </c:pt>
                <c:pt idx="4">
                  <c:v>0.24875621890547267</c:v>
                </c:pt>
                <c:pt idx="5">
                  <c:v>0.2032520325203252</c:v>
                </c:pt>
                <c:pt idx="6">
                  <c:v>0.24813895781637715</c:v>
                </c:pt>
                <c:pt idx="7">
                  <c:v>0.26954177897574122</c:v>
                </c:pt>
                <c:pt idx="8">
                  <c:v>0.34482758620689657</c:v>
                </c:pt>
                <c:pt idx="9">
                  <c:v>0.27322404371584696</c:v>
                </c:pt>
                <c:pt idx="10">
                  <c:v>0.18761726078799248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'3'!$L$39:$V$39</c:f>
              <c:numCache>
                <c:formatCode>General</c:formatCode>
                <c:ptCount val="11"/>
                <c:pt idx="0">
                  <c:v>0.19493177387914232</c:v>
                </c:pt>
                <c:pt idx="1">
                  <c:v>0.24330900243309</c:v>
                </c:pt>
                <c:pt idx="2">
                  <c:v>0.35714285714285715</c:v>
                </c:pt>
                <c:pt idx="3">
                  <c:v>0.29411764705882354</c:v>
                </c:pt>
                <c:pt idx="4">
                  <c:v>0.20202020202020202</c:v>
                </c:pt>
                <c:pt idx="5">
                  <c:v>0.20533880903490759</c:v>
                </c:pt>
                <c:pt idx="6">
                  <c:v>0.2032520325203252</c:v>
                </c:pt>
                <c:pt idx="7">
                  <c:v>0.29673590504451036</c:v>
                </c:pt>
                <c:pt idx="8">
                  <c:v>0.35971223021582738</c:v>
                </c:pt>
                <c:pt idx="9">
                  <c:v>0.24449877750611249</c:v>
                </c:pt>
                <c:pt idx="10">
                  <c:v>0.19379844961240308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'3'!$L$40:$V$40</c:f>
              <c:numCache>
                <c:formatCode>General</c:formatCode>
                <c:ptCount val="11"/>
                <c:pt idx="0">
                  <c:v>0.18867924528301888</c:v>
                </c:pt>
                <c:pt idx="1">
                  <c:v>0.27548209366391185</c:v>
                </c:pt>
                <c:pt idx="2">
                  <c:v>0.34482758620689657</c:v>
                </c:pt>
                <c:pt idx="3">
                  <c:v>0.26666666666666666</c:v>
                </c:pt>
                <c:pt idx="4">
                  <c:v>0.24570024570024568</c:v>
                </c:pt>
                <c:pt idx="5">
                  <c:v>0.2012072434607646</c:v>
                </c:pt>
                <c:pt idx="6">
                  <c:v>0.24752475247524752</c:v>
                </c:pt>
                <c:pt idx="7">
                  <c:v>0.26809651474530832</c:v>
                </c:pt>
                <c:pt idx="8">
                  <c:v>0.34246575342465752</c:v>
                </c:pt>
                <c:pt idx="9">
                  <c:v>0.27247956403269757</c:v>
                </c:pt>
                <c:pt idx="10">
                  <c:v>0.18761726078799248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'3'!$L$41:$V$41</c:f>
              <c:numCache>
                <c:formatCode>General</c:formatCode>
                <c:ptCount val="11"/>
                <c:pt idx="0">
                  <c:v>0.16366612111292961</c:v>
                </c:pt>
                <c:pt idx="1">
                  <c:v>0.25380710659898476</c:v>
                </c:pt>
                <c:pt idx="2">
                  <c:v>0.28011204481792717</c:v>
                </c:pt>
                <c:pt idx="3">
                  <c:v>0.25</c:v>
                </c:pt>
                <c:pt idx="4">
                  <c:v>0.26525198938992045</c:v>
                </c:pt>
                <c:pt idx="5">
                  <c:v>0.29239766081871343</c:v>
                </c:pt>
                <c:pt idx="6">
                  <c:v>0.26737967914438499</c:v>
                </c:pt>
                <c:pt idx="7">
                  <c:v>0.25380710659898476</c:v>
                </c:pt>
                <c:pt idx="8">
                  <c:v>0.28328611898016998</c:v>
                </c:pt>
                <c:pt idx="9">
                  <c:v>0.24570024570024568</c:v>
                </c:pt>
                <c:pt idx="10">
                  <c:v>0.16339869281045752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'3'!$L$42:$V$42</c:f>
              <c:numCache>
                <c:formatCode>General</c:formatCode>
                <c:ptCount val="11"/>
                <c:pt idx="0">
                  <c:v>0.16181229773462785</c:v>
                </c:pt>
                <c:pt idx="1">
                  <c:v>0.21276595744680851</c:v>
                </c:pt>
                <c:pt idx="2">
                  <c:v>0.28409090909090912</c:v>
                </c:pt>
                <c:pt idx="3">
                  <c:v>0.2770083102493075</c:v>
                </c:pt>
                <c:pt idx="4">
                  <c:v>0.34129692832764502</c:v>
                </c:pt>
                <c:pt idx="5">
                  <c:v>0.35335689045936397</c:v>
                </c:pt>
                <c:pt idx="6">
                  <c:v>0.3436426116838488</c:v>
                </c:pt>
                <c:pt idx="7">
                  <c:v>0.28735632183908044</c:v>
                </c:pt>
                <c:pt idx="8">
                  <c:v>0.2710027100271003</c:v>
                </c:pt>
                <c:pt idx="9">
                  <c:v>0.19920318725099603</c:v>
                </c:pt>
                <c:pt idx="10">
                  <c:v>0.16181229773462785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'3'!$L$43:$V$43</c:f>
              <c:numCache>
                <c:formatCode>General</c:formatCode>
                <c:ptCount val="11"/>
                <c:pt idx="1">
                  <c:v>0.16233766233766234</c:v>
                </c:pt>
                <c:pt idx="2">
                  <c:v>0.21367521367521369</c:v>
                </c:pt>
                <c:pt idx="3">
                  <c:v>0.24570024570024568</c:v>
                </c:pt>
                <c:pt idx="4">
                  <c:v>0.27173913043478259</c:v>
                </c:pt>
                <c:pt idx="5">
                  <c:v>0.24213075060532688</c:v>
                </c:pt>
                <c:pt idx="6">
                  <c:v>0.27322404371584696</c:v>
                </c:pt>
                <c:pt idx="7">
                  <c:v>0.2544529262086514</c:v>
                </c:pt>
                <c:pt idx="8">
                  <c:v>0.20242914979757085</c:v>
                </c:pt>
                <c:pt idx="9">
                  <c:v>0.16181229773462785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'3'!$J$34:$J$44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'3'!$L$44:$V$44</c:f>
              <c:numCache>
                <c:formatCode>General</c:formatCode>
                <c:ptCount val="11"/>
                <c:pt idx="2">
                  <c:v>0.16181229773462785</c:v>
                </c:pt>
                <c:pt idx="3">
                  <c:v>0.16366612111292961</c:v>
                </c:pt>
                <c:pt idx="4">
                  <c:v>0.18726591760299627</c:v>
                </c:pt>
                <c:pt idx="5">
                  <c:v>0.19455252918287938</c:v>
                </c:pt>
                <c:pt idx="6">
                  <c:v>0.18796992481203006</c:v>
                </c:pt>
                <c:pt idx="7">
                  <c:v>0.16366612111292961</c:v>
                </c:pt>
                <c:pt idx="8">
                  <c:v>0.16181229773462785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71024"/>
        <c:axId val="-252973744"/>
        <c:axId val="-325727168"/>
      </c:surfaceChart>
      <c:catAx>
        <c:axId val="-252971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3744"/>
        <c:crosses val="autoZero"/>
        <c:auto val="1"/>
        <c:lblAlgn val="ctr"/>
        <c:lblOffset val="100"/>
        <c:noMultiLvlLbl val="0"/>
      </c:catAx>
      <c:valAx>
        <c:axId val="-25297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1024"/>
        <c:crosses val="autoZero"/>
        <c:crossBetween val="midCat"/>
        <c:majorUnit val="8.0000000000000016E-2"/>
      </c:valAx>
      <c:serAx>
        <c:axId val="-32572716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374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0.1524390243902439</c:v>
                </c:pt>
                <c:pt idx="3">
                  <c:v>0.15503875968992248</c:v>
                </c:pt>
                <c:pt idx="4">
                  <c:v>0.17953321364452424</c:v>
                </c:pt>
                <c:pt idx="5">
                  <c:v>0.1890359168241966</c:v>
                </c:pt>
                <c:pt idx="6">
                  <c:v>0.17921146953405018</c:v>
                </c:pt>
                <c:pt idx="7">
                  <c:v>0.15503875968992248</c:v>
                </c:pt>
                <c:pt idx="8">
                  <c:v>0.1524390243902439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'4'!$L$35:$V$35</c:f>
              <c:numCache>
                <c:formatCode>General</c:formatCode>
                <c:ptCount val="11"/>
                <c:pt idx="1">
                  <c:v>0.15267175572519084</c:v>
                </c:pt>
                <c:pt idx="2">
                  <c:v>0.19493177387914232</c:v>
                </c:pt>
                <c:pt idx="3">
                  <c:v>0.25252525252525254</c:v>
                </c:pt>
                <c:pt idx="4">
                  <c:v>0.26737967914438499</c:v>
                </c:pt>
                <c:pt idx="5">
                  <c:v>0.23640661938534277</c:v>
                </c:pt>
                <c:pt idx="6">
                  <c:v>0.26666666666666666</c:v>
                </c:pt>
                <c:pt idx="7">
                  <c:v>0.2544529262086514</c:v>
                </c:pt>
                <c:pt idx="8">
                  <c:v>0.19801980198019803</c:v>
                </c:pt>
                <c:pt idx="9">
                  <c:v>0.15267175572519084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'4'!$L$36:$V$36</c:f>
              <c:numCache>
                <c:formatCode>General</c:formatCode>
                <c:ptCount val="11"/>
                <c:pt idx="0">
                  <c:v>0.1524390243902439</c:v>
                </c:pt>
                <c:pt idx="1">
                  <c:v>0.19342359767891684</c:v>
                </c:pt>
                <c:pt idx="2">
                  <c:v>0.25839793281653745</c:v>
                </c:pt>
                <c:pt idx="3">
                  <c:v>0.26178010471204188</c:v>
                </c:pt>
                <c:pt idx="4">
                  <c:v>0.28011204481792717</c:v>
                </c:pt>
                <c:pt idx="5">
                  <c:v>0.2857142857142857</c:v>
                </c:pt>
                <c:pt idx="6">
                  <c:v>0.2824858757062147</c:v>
                </c:pt>
                <c:pt idx="7">
                  <c:v>0.26246719160104987</c:v>
                </c:pt>
                <c:pt idx="8">
                  <c:v>0.25641025641025644</c:v>
                </c:pt>
                <c:pt idx="9">
                  <c:v>0.1953125</c:v>
                </c:pt>
                <c:pt idx="10">
                  <c:v>0.1524390243902439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'4'!$L$37:$V$37</c:f>
              <c:numCache>
                <c:formatCode>General</c:formatCode>
                <c:ptCount val="11"/>
                <c:pt idx="0">
                  <c:v>0.15479876160990713</c:v>
                </c:pt>
                <c:pt idx="1">
                  <c:v>0.24570024570024568</c:v>
                </c:pt>
                <c:pt idx="2">
                  <c:v>0.26041666666666669</c:v>
                </c:pt>
                <c:pt idx="3">
                  <c:v>0.2232142857142857</c:v>
                </c:pt>
                <c:pt idx="4">
                  <c:v>0.23310023310023309</c:v>
                </c:pt>
                <c:pt idx="5">
                  <c:v>0.25773195876288663</c:v>
                </c:pt>
                <c:pt idx="6">
                  <c:v>0.23364485981308411</c:v>
                </c:pt>
                <c:pt idx="7">
                  <c:v>0.22172949002217296</c:v>
                </c:pt>
                <c:pt idx="8">
                  <c:v>0.25839793281653745</c:v>
                </c:pt>
                <c:pt idx="9">
                  <c:v>0.24330900243309</c:v>
                </c:pt>
                <c:pt idx="10">
                  <c:v>0.15479876160990713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'4'!$L$38:$V$38</c:f>
              <c:numCache>
                <c:formatCode>General</c:formatCode>
                <c:ptCount val="11"/>
                <c:pt idx="0">
                  <c:v>0.1811594202898551</c:v>
                </c:pt>
                <c:pt idx="1">
                  <c:v>0.27027027027027023</c:v>
                </c:pt>
                <c:pt idx="2">
                  <c:v>0.2824858757062147</c:v>
                </c:pt>
                <c:pt idx="3">
                  <c:v>0.23364485981308411</c:v>
                </c:pt>
                <c:pt idx="4">
                  <c:v>0.23094688221709006</c:v>
                </c:pt>
                <c:pt idx="5">
                  <c:v>0.1941747572815534</c:v>
                </c:pt>
                <c:pt idx="6">
                  <c:v>0.22988505747126439</c:v>
                </c:pt>
                <c:pt idx="7">
                  <c:v>0.23364485981308411</c:v>
                </c:pt>
                <c:pt idx="8">
                  <c:v>0.28735632183908044</c:v>
                </c:pt>
                <c:pt idx="9">
                  <c:v>0.26525198938992045</c:v>
                </c:pt>
                <c:pt idx="10">
                  <c:v>0.17921146953405018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'4'!$L$39:$V$39</c:f>
              <c:numCache>
                <c:formatCode>General</c:formatCode>
                <c:ptCount val="11"/>
                <c:pt idx="0">
                  <c:v>0.19011406844106465</c:v>
                </c:pt>
                <c:pt idx="1">
                  <c:v>0.23529411764705882</c:v>
                </c:pt>
                <c:pt idx="2">
                  <c:v>0.28328611898016998</c:v>
                </c:pt>
                <c:pt idx="3">
                  <c:v>0.25575447570332482</c:v>
                </c:pt>
                <c:pt idx="4">
                  <c:v>0.19305019305019305</c:v>
                </c:pt>
                <c:pt idx="5">
                  <c:v>0.18484288354898337</c:v>
                </c:pt>
                <c:pt idx="6">
                  <c:v>0.1941747572815534</c:v>
                </c:pt>
                <c:pt idx="7">
                  <c:v>0.25773195876288663</c:v>
                </c:pt>
                <c:pt idx="8">
                  <c:v>0.2857142857142857</c:v>
                </c:pt>
                <c:pt idx="9">
                  <c:v>0.23529411764705882</c:v>
                </c:pt>
                <c:pt idx="10">
                  <c:v>0.18867924528301888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'4'!$L$40:$V$40</c:f>
              <c:numCache>
                <c:formatCode>General</c:formatCode>
                <c:ptCount val="11"/>
                <c:pt idx="0">
                  <c:v>0.18083182640144665</c:v>
                </c:pt>
                <c:pt idx="1">
                  <c:v>0.26881720430107525</c:v>
                </c:pt>
                <c:pt idx="2">
                  <c:v>0.2808988764044944</c:v>
                </c:pt>
                <c:pt idx="3">
                  <c:v>0.23148148148148145</c:v>
                </c:pt>
                <c:pt idx="4">
                  <c:v>0.22779043280182235</c:v>
                </c:pt>
                <c:pt idx="5">
                  <c:v>0.19193857965451055</c:v>
                </c:pt>
                <c:pt idx="6">
                  <c:v>0.22988505747126439</c:v>
                </c:pt>
                <c:pt idx="7">
                  <c:v>0.23255813953488372</c:v>
                </c:pt>
                <c:pt idx="8">
                  <c:v>0.27932960893854747</c:v>
                </c:pt>
                <c:pt idx="9">
                  <c:v>0.26525198938992045</c:v>
                </c:pt>
                <c:pt idx="10">
                  <c:v>0.17953321364452424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'4'!$L$41:$V$41</c:f>
              <c:numCache>
                <c:formatCode>General</c:formatCode>
                <c:ptCount val="11"/>
                <c:pt idx="0">
                  <c:v>0.15479876160990713</c:v>
                </c:pt>
                <c:pt idx="1">
                  <c:v>0.25316455696202528</c:v>
                </c:pt>
                <c:pt idx="2">
                  <c:v>0.25641025641025644</c:v>
                </c:pt>
                <c:pt idx="3">
                  <c:v>0.2192982456140351</c:v>
                </c:pt>
                <c:pt idx="4">
                  <c:v>0.2304147465437788</c:v>
                </c:pt>
                <c:pt idx="5">
                  <c:v>0.2544529262086514</c:v>
                </c:pt>
                <c:pt idx="6">
                  <c:v>0.23255813953488372</c:v>
                </c:pt>
                <c:pt idx="7">
                  <c:v>0.22271714922048996</c:v>
                </c:pt>
                <c:pt idx="8">
                  <c:v>0.25839793281653745</c:v>
                </c:pt>
                <c:pt idx="9">
                  <c:v>0.24390243902439027</c:v>
                </c:pt>
                <c:pt idx="10">
                  <c:v>0.15455950540958269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'4'!$L$42:$V$42</c:f>
              <c:numCache>
                <c:formatCode>General</c:formatCode>
                <c:ptCount val="11"/>
                <c:pt idx="0">
                  <c:v>0.1524390243902439</c:v>
                </c:pt>
                <c:pt idx="1">
                  <c:v>0.2032520325203252</c:v>
                </c:pt>
                <c:pt idx="2">
                  <c:v>0.26881720430107525</c:v>
                </c:pt>
                <c:pt idx="3">
                  <c:v>0.2544529262086514</c:v>
                </c:pt>
                <c:pt idx="4">
                  <c:v>0.28169014084507044</c:v>
                </c:pt>
                <c:pt idx="5">
                  <c:v>0.28011204481792717</c:v>
                </c:pt>
                <c:pt idx="6">
                  <c:v>0.2808988764044944</c:v>
                </c:pt>
                <c:pt idx="7">
                  <c:v>0.26246719160104987</c:v>
                </c:pt>
                <c:pt idx="8">
                  <c:v>0.25773195876288663</c:v>
                </c:pt>
                <c:pt idx="9">
                  <c:v>0.19230769230769229</c:v>
                </c:pt>
                <c:pt idx="10">
                  <c:v>0.1524390243902439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'4'!$L$43:$V$43</c:f>
              <c:numCache>
                <c:formatCode>General</c:formatCode>
                <c:ptCount val="11"/>
                <c:pt idx="1">
                  <c:v>0.15313935681470137</c:v>
                </c:pt>
                <c:pt idx="2">
                  <c:v>0.20491803278688525</c:v>
                </c:pt>
                <c:pt idx="3">
                  <c:v>0.24449877750611249</c:v>
                </c:pt>
                <c:pt idx="4">
                  <c:v>0.26595744680851063</c:v>
                </c:pt>
                <c:pt idx="5">
                  <c:v>0.23364485981308411</c:v>
                </c:pt>
                <c:pt idx="6">
                  <c:v>0.26809651474530832</c:v>
                </c:pt>
                <c:pt idx="7">
                  <c:v>0.25316455696202528</c:v>
                </c:pt>
                <c:pt idx="8">
                  <c:v>0.1953125</c:v>
                </c:pt>
                <c:pt idx="9">
                  <c:v>0.15267175572519084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'4'!$J$34:$J$44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'4'!$L$44:$V$44</c:f>
              <c:numCache>
                <c:formatCode>General</c:formatCode>
                <c:ptCount val="11"/>
                <c:pt idx="2">
                  <c:v>0.1524390243902439</c:v>
                </c:pt>
                <c:pt idx="3">
                  <c:v>0.15479876160990713</c:v>
                </c:pt>
                <c:pt idx="4">
                  <c:v>0.17985611510791369</c:v>
                </c:pt>
                <c:pt idx="5">
                  <c:v>0.1890359168241966</c:v>
                </c:pt>
                <c:pt idx="6">
                  <c:v>0.18050541516245489</c:v>
                </c:pt>
                <c:pt idx="7">
                  <c:v>0.15503875968992248</c:v>
                </c:pt>
                <c:pt idx="8">
                  <c:v>0.1524390243902439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78096"/>
        <c:axId val="-252973200"/>
        <c:axId val="-326044160"/>
      </c:surfaceChart>
      <c:catAx>
        <c:axId val="-252978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3200"/>
        <c:crosses val="autoZero"/>
        <c:auto val="1"/>
        <c:lblAlgn val="ctr"/>
        <c:lblOffset val="100"/>
        <c:noMultiLvlLbl val="0"/>
      </c:catAx>
      <c:valAx>
        <c:axId val="-25297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8096"/>
        <c:crosses val="autoZero"/>
        <c:crossBetween val="midCat"/>
        <c:majorUnit val="8.0000000000000016E-2"/>
      </c:valAx>
      <c:serAx>
        <c:axId val="-32604416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320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0.14662756598240467</c:v>
                </c:pt>
                <c:pt idx="3">
                  <c:v>0.14925373134328357</c:v>
                </c:pt>
                <c:pt idx="4">
                  <c:v>0.17271157167530224</c:v>
                </c:pt>
                <c:pt idx="5">
                  <c:v>0.18484288354898337</c:v>
                </c:pt>
                <c:pt idx="6">
                  <c:v>0.17241379310344829</c:v>
                </c:pt>
                <c:pt idx="7">
                  <c:v>0.14947683109118085</c:v>
                </c:pt>
                <c:pt idx="8">
                  <c:v>0.14662756598240467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'5'!$L$35:$V$35</c:f>
              <c:numCache>
                <c:formatCode>General</c:formatCode>
                <c:ptCount val="11"/>
                <c:pt idx="1">
                  <c:v>0.14662756598240467</c:v>
                </c:pt>
                <c:pt idx="2">
                  <c:v>0.18939393939393939</c:v>
                </c:pt>
                <c:pt idx="3">
                  <c:v>0.25510204081632654</c:v>
                </c:pt>
                <c:pt idx="4">
                  <c:v>0.26595744680851063</c:v>
                </c:pt>
                <c:pt idx="5">
                  <c:v>0.23364485981308411</c:v>
                </c:pt>
                <c:pt idx="6">
                  <c:v>0.26525198938992045</c:v>
                </c:pt>
                <c:pt idx="7">
                  <c:v>0.25575447570332482</c:v>
                </c:pt>
                <c:pt idx="8">
                  <c:v>0.19267822736030826</c:v>
                </c:pt>
                <c:pt idx="9">
                  <c:v>0.14662756598240467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'5'!$L$36:$V$36</c:f>
              <c:numCache>
                <c:formatCode>General</c:formatCode>
                <c:ptCount val="11"/>
                <c:pt idx="0">
                  <c:v>0.14662756598240467</c:v>
                </c:pt>
                <c:pt idx="1">
                  <c:v>0.18832391713747648</c:v>
                </c:pt>
                <c:pt idx="2">
                  <c:v>0.24875621890547267</c:v>
                </c:pt>
                <c:pt idx="3">
                  <c:v>0.24691358024691359</c:v>
                </c:pt>
                <c:pt idx="4">
                  <c:v>0.24630541871921185</c:v>
                </c:pt>
                <c:pt idx="5">
                  <c:v>0.24271844660194175</c:v>
                </c:pt>
                <c:pt idx="6">
                  <c:v>0.24875621890547267</c:v>
                </c:pt>
                <c:pt idx="7">
                  <c:v>0.24875621890547267</c:v>
                </c:pt>
                <c:pt idx="8">
                  <c:v>0.24813895781637715</c:v>
                </c:pt>
                <c:pt idx="9">
                  <c:v>0.18975332068311196</c:v>
                </c:pt>
                <c:pt idx="10">
                  <c:v>0.14662756598240467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'5'!$L$37:$V$37</c:f>
              <c:numCache>
                <c:formatCode>General</c:formatCode>
                <c:ptCount val="11"/>
                <c:pt idx="0">
                  <c:v>0.14903129657228018</c:v>
                </c:pt>
                <c:pt idx="1">
                  <c:v>0.24752475247524752</c:v>
                </c:pt>
                <c:pt idx="2">
                  <c:v>0.24570024570024568</c:v>
                </c:pt>
                <c:pt idx="3">
                  <c:v>0.19960079840319361</c:v>
                </c:pt>
                <c:pt idx="4">
                  <c:v>0.21052631578947367</c:v>
                </c:pt>
                <c:pt idx="5">
                  <c:v>0.22727272727272727</c:v>
                </c:pt>
                <c:pt idx="6">
                  <c:v>0.21141649048625791</c:v>
                </c:pt>
                <c:pt idx="7">
                  <c:v>0.20040080160320639</c:v>
                </c:pt>
                <c:pt idx="8">
                  <c:v>0.24630541871921185</c:v>
                </c:pt>
                <c:pt idx="9">
                  <c:v>0.24390243902439027</c:v>
                </c:pt>
                <c:pt idx="10">
                  <c:v>0.14903129657228018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'5'!$L$38:$V$38</c:f>
              <c:numCache>
                <c:formatCode>General</c:formatCode>
                <c:ptCount val="11"/>
                <c:pt idx="0">
                  <c:v>0.17421602787456444</c:v>
                </c:pt>
                <c:pt idx="1">
                  <c:v>0.26666666666666666</c:v>
                </c:pt>
                <c:pt idx="2">
                  <c:v>0.24813895781637715</c:v>
                </c:pt>
                <c:pt idx="3">
                  <c:v>0.21141649048625791</c:v>
                </c:pt>
                <c:pt idx="4">
                  <c:v>0.21881838074398249</c:v>
                </c:pt>
                <c:pt idx="5">
                  <c:v>0.19120458891013384</c:v>
                </c:pt>
                <c:pt idx="6">
                  <c:v>0.2183406113537118</c:v>
                </c:pt>
                <c:pt idx="7">
                  <c:v>0.21321961620469082</c:v>
                </c:pt>
                <c:pt idx="8">
                  <c:v>0.25974025974025972</c:v>
                </c:pt>
                <c:pt idx="9">
                  <c:v>0.26178010471204188</c:v>
                </c:pt>
                <c:pt idx="10">
                  <c:v>0.1733102253032929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'5'!$L$39:$V$39</c:f>
              <c:numCache>
                <c:formatCode>General</c:formatCode>
                <c:ptCount val="11"/>
                <c:pt idx="0">
                  <c:v>0.18587360594795541</c:v>
                </c:pt>
                <c:pt idx="1">
                  <c:v>0.23201856148491881</c:v>
                </c:pt>
                <c:pt idx="2">
                  <c:v>0.24038461538461536</c:v>
                </c:pt>
                <c:pt idx="3">
                  <c:v>0.22172949002217296</c:v>
                </c:pt>
                <c:pt idx="4">
                  <c:v>0.19011406844106465</c:v>
                </c:pt>
                <c:pt idx="5">
                  <c:v>0.17152658662092624</c:v>
                </c:pt>
                <c:pt idx="6">
                  <c:v>0.19120458891013384</c:v>
                </c:pt>
                <c:pt idx="7">
                  <c:v>0.22831050228310504</c:v>
                </c:pt>
                <c:pt idx="8">
                  <c:v>0.24449877750611249</c:v>
                </c:pt>
                <c:pt idx="9">
                  <c:v>0.23255813953488372</c:v>
                </c:pt>
                <c:pt idx="10">
                  <c:v>0.18484288354898337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'5'!$L$40:$V$40</c:f>
              <c:numCache>
                <c:formatCode>General</c:formatCode>
                <c:ptCount val="11"/>
                <c:pt idx="0">
                  <c:v>0.17574692442882248</c:v>
                </c:pt>
                <c:pt idx="1">
                  <c:v>0.26525198938992045</c:v>
                </c:pt>
                <c:pt idx="2">
                  <c:v>0.24691358024691359</c:v>
                </c:pt>
                <c:pt idx="3">
                  <c:v>0.20964360587002098</c:v>
                </c:pt>
                <c:pt idx="4">
                  <c:v>0.21645021645021645</c:v>
                </c:pt>
                <c:pt idx="5">
                  <c:v>0.18939393939393939</c:v>
                </c:pt>
                <c:pt idx="6">
                  <c:v>0.2183406113537118</c:v>
                </c:pt>
                <c:pt idx="7">
                  <c:v>0.21097046413502107</c:v>
                </c:pt>
                <c:pt idx="8">
                  <c:v>0.24691358024691359</c:v>
                </c:pt>
                <c:pt idx="9">
                  <c:v>0.26178010471204188</c:v>
                </c:pt>
                <c:pt idx="10">
                  <c:v>0.1733102253032929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'5'!$L$41:$V$41</c:f>
              <c:numCache>
                <c:formatCode>General</c:formatCode>
                <c:ptCount val="11"/>
                <c:pt idx="0">
                  <c:v>0.14903129657228018</c:v>
                </c:pt>
                <c:pt idx="1">
                  <c:v>0.25510204081632654</c:v>
                </c:pt>
                <c:pt idx="2">
                  <c:v>0.24330900243309</c:v>
                </c:pt>
                <c:pt idx="3">
                  <c:v>0.19685039370078738</c:v>
                </c:pt>
                <c:pt idx="4">
                  <c:v>0.20876826722338204</c:v>
                </c:pt>
                <c:pt idx="5">
                  <c:v>0.2247191011235955</c:v>
                </c:pt>
                <c:pt idx="6">
                  <c:v>0.21052631578947367</c:v>
                </c:pt>
                <c:pt idx="7">
                  <c:v>0.19960079840319361</c:v>
                </c:pt>
                <c:pt idx="8">
                  <c:v>0.24509803921568626</c:v>
                </c:pt>
                <c:pt idx="9">
                  <c:v>0.24570024570024568</c:v>
                </c:pt>
                <c:pt idx="10">
                  <c:v>0.14880952380952381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'5'!$L$42:$V$42</c:f>
              <c:numCache>
                <c:formatCode>General</c:formatCode>
                <c:ptCount val="11"/>
                <c:pt idx="0">
                  <c:v>0.14662756598240467</c:v>
                </c:pt>
                <c:pt idx="1">
                  <c:v>0.19960079840319361</c:v>
                </c:pt>
                <c:pt idx="2">
                  <c:v>0.25839793281653745</c:v>
                </c:pt>
                <c:pt idx="3">
                  <c:v>0.24096385542168672</c:v>
                </c:pt>
                <c:pt idx="4">
                  <c:v>0.24570024570024568</c:v>
                </c:pt>
                <c:pt idx="5">
                  <c:v>0.23980815347721823</c:v>
                </c:pt>
                <c:pt idx="6">
                  <c:v>0.24752475247524752</c:v>
                </c:pt>
                <c:pt idx="7">
                  <c:v>0.24813895781637715</c:v>
                </c:pt>
                <c:pt idx="8">
                  <c:v>0.24813895781637715</c:v>
                </c:pt>
                <c:pt idx="9">
                  <c:v>0.18691588785046731</c:v>
                </c:pt>
                <c:pt idx="10">
                  <c:v>0.14662756598240467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'5'!$L$43:$V$43</c:f>
              <c:numCache>
                <c:formatCode>General</c:formatCode>
                <c:ptCount val="11"/>
                <c:pt idx="1">
                  <c:v>0.14705882352941177</c:v>
                </c:pt>
                <c:pt idx="2">
                  <c:v>0.19880715705765406</c:v>
                </c:pt>
                <c:pt idx="3">
                  <c:v>0.24630541871921185</c:v>
                </c:pt>
                <c:pt idx="4">
                  <c:v>0.26455026455026459</c:v>
                </c:pt>
                <c:pt idx="5">
                  <c:v>0.23148148148148145</c:v>
                </c:pt>
                <c:pt idx="6">
                  <c:v>0.26666666666666666</c:v>
                </c:pt>
                <c:pt idx="7">
                  <c:v>0.25575447570332482</c:v>
                </c:pt>
                <c:pt idx="8">
                  <c:v>0.19011406844106465</c:v>
                </c:pt>
                <c:pt idx="9">
                  <c:v>0.14662756598240467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'5'!$J$34:$J$44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'5'!$L$44:$V$44</c:f>
              <c:numCache>
                <c:formatCode>General</c:formatCode>
                <c:ptCount val="11"/>
                <c:pt idx="2">
                  <c:v>0.14662756598240467</c:v>
                </c:pt>
                <c:pt idx="3">
                  <c:v>0.14903129657228018</c:v>
                </c:pt>
                <c:pt idx="4">
                  <c:v>0.17301038062283736</c:v>
                </c:pt>
                <c:pt idx="5">
                  <c:v>0.1855287569573284</c:v>
                </c:pt>
                <c:pt idx="6">
                  <c:v>0.1736111111111111</c:v>
                </c:pt>
                <c:pt idx="7">
                  <c:v>0.14925373134328357</c:v>
                </c:pt>
                <c:pt idx="8">
                  <c:v>0.14662756598240467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2979184"/>
        <c:axId val="-252981360"/>
        <c:axId val="-325735072"/>
      </c:surfaceChart>
      <c:catAx>
        <c:axId val="-25297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1360"/>
        <c:crosses val="autoZero"/>
        <c:auto val="1"/>
        <c:lblAlgn val="ctr"/>
        <c:lblOffset val="100"/>
        <c:noMultiLvlLbl val="0"/>
      </c:catAx>
      <c:valAx>
        <c:axId val="-25298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79184"/>
        <c:crosses val="autoZero"/>
        <c:crossBetween val="midCat"/>
        <c:majorUnit val="8.0000000000000016E-2"/>
      </c:valAx>
      <c:serAx>
        <c:axId val="-32573507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298136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0.14367816091954022</c:v>
                </c:pt>
                <c:pt idx="3">
                  <c:v>0.14662756598240467</c:v>
                </c:pt>
                <c:pt idx="4">
                  <c:v>0.17094017094017094</c:v>
                </c:pt>
                <c:pt idx="5">
                  <c:v>0.18281535648994515</c:v>
                </c:pt>
                <c:pt idx="6">
                  <c:v>0.17064846416382251</c:v>
                </c:pt>
                <c:pt idx="7">
                  <c:v>0.14641288433382138</c:v>
                </c:pt>
                <c:pt idx="8">
                  <c:v>0.14367816091954022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'6'!$L$35:$V$35</c:f>
              <c:numCache>
                <c:formatCode>General</c:formatCode>
                <c:ptCount val="11"/>
                <c:pt idx="1">
                  <c:v>0.14388489208633093</c:v>
                </c:pt>
                <c:pt idx="2">
                  <c:v>0.18975332068311196</c:v>
                </c:pt>
                <c:pt idx="3">
                  <c:v>0.26178010471204188</c:v>
                </c:pt>
                <c:pt idx="4">
                  <c:v>0.26954177897574122</c:v>
                </c:pt>
                <c:pt idx="5">
                  <c:v>0.23696682464454977</c:v>
                </c:pt>
                <c:pt idx="6">
                  <c:v>0.26809651474530832</c:v>
                </c:pt>
                <c:pt idx="7">
                  <c:v>0.2610966057441253</c:v>
                </c:pt>
                <c:pt idx="8">
                  <c:v>0.19120458891013384</c:v>
                </c:pt>
                <c:pt idx="9">
                  <c:v>0.14388489208633093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'6'!$L$36:$V$36</c:f>
              <c:numCache>
                <c:formatCode>General</c:formatCode>
                <c:ptCount val="11"/>
                <c:pt idx="0">
                  <c:v>0.14367816091954022</c:v>
                </c:pt>
                <c:pt idx="1">
                  <c:v>0.18867924528301888</c:v>
                </c:pt>
                <c:pt idx="2">
                  <c:v>0.24509803921568626</c:v>
                </c:pt>
                <c:pt idx="3">
                  <c:v>0.24213075060532688</c:v>
                </c:pt>
                <c:pt idx="4">
                  <c:v>0.23094688221709006</c:v>
                </c:pt>
                <c:pt idx="5">
                  <c:v>0.22222222222222221</c:v>
                </c:pt>
                <c:pt idx="6">
                  <c:v>0.23148148148148145</c:v>
                </c:pt>
                <c:pt idx="7">
                  <c:v>0.24096385542168672</c:v>
                </c:pt>
                <c:pt idx="8">
                  <c:v>0.24038461538461536</c:v>
                </c:pt>
                <c:pt idx="9">
                  <c:v>0.18726591760299627</c:v>
                </c:pt>
                <c:pt idx="10">
                  <c:v>0.14367816091954022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'6'!$L$37:$V$37</c:f>
              <c:numCache>
                <c:formatCode>General</c:formatCode>
                <c:ptCount val="11"/>
                <c:pt idx="0">
                  <c:v>0.14662756598240467</c:v>
                </c:pt>
                <c:pt idx="1">
                  <c:v>0.25510204081632654</c:v>
                </c:pt>
                <c:pt idx="2">
                  <c:v>0.24096385542168672</c:v>
                </c:pt>
                <c:pt idx="3">
                  <c:v>0.18484288354898337</c:v>
                </c:pt>
                <c:pt idx="4">
                  <c:v>0.19685039370078738</c:v>
                </c:pt>
                <c:pt idx="5">
                  <c:v>0.20576131687242796</c:v>
                </c:pt>
                <c:pt idx="6">
                  <c:v>0.1972386587771203</c:v>
                </c:pt>
                <c:pt idx="7">
                  <c:v>0.18518518518518517</c:v>
                </c:pt>
                <c:pt idx="8">
                  <c:v>0.23809523809523808</c:v>
                </c:pt>
                <c:pt idx="9">
                  <c:v>0.24509803921568626</c:v>
                </c:pt>
                <c:pt idx="10">
                  <c:v>0.14598540145985403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'6'!$L$38:$V$38</c:f>
              <c:numCache>
                <c:formatCode>General</c:formatCode>
                <c:ptCount val="11"/>
                <c:pt idx="0">
                  <c:v>0.17301038062283736</c:v>
                </c:pt>
                <c:pt idx="1">
                  <c:v>0.27027027027027023</c:v>
                </c:pt>
                <c:pt idx="2">
                  <c:v>0.23201856148491881</c:v>
                </c:pt>
                <c:pt idx="3">
                  <c:v>0.1972386587771203</c:v>
                </c:pt>
                <c:pt idx="4">
                  <c:v>0.21459227467811159</c:v>
                </c:pt>
                <c:pt idx="5">
                  <c:v>0.19455252918287938</c:v>
                </c:pt>
                <c:pt idx="6">
                  <c:v>0.21367521367521369</c:v>
                </c:pt>
                <c:pt idx="7">
                  <c:v>0.19880715705765406</c:v>
                </c:pt>
                <c:pt idx="8">
                  <c:v>0.24752475247524752</c:v>
                </c:pt>
                <c:pt idx="9">
                  <c:v>0.26246719160104987</c:v>
                </c:pt>
                <c:pt idx="10">
                  <c:v>0.17006802721088435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'6'!$L$39:$V$39</c:f>
              <c:numCache>
                <c:formatCode>General</c:formatCode>
                <c:ptCount val="11"/>
                <c:pt idx="0">
                  <c:v>0.18450184501845018</c:v>
                </c:pt>
                <c:pt idx="1">
                  <c:v>0.23809523809523808</c:v>
                </c:pt>
                <c:pt idx="2">
                  <c:v>0.22123893805309736</c:v>
                </c:pt>
                <c:pt idx="3">
                  <c:v>0.20491803278688525</c:v>
                </c:pt>
                <c:pt idx="4">
                  <c:v>0.19379844961240308</c:v>
                </c:pt>
                <c:pt idx="5">
                  <c:v>0.16286644951140067</c:v>
                </c:pt>
                <c:pt idx="6">
                  <c:v>0.1941747572815534</c:v>
                </c:pt>
                <c:pt idx="7">
                  <c:v>0.20746887966804978</c:v>
                </c:pt>
                <c:pt idx="8">
                  <c:v>0.22222222222222221</c:v>
                </c:pt>
                <c:pt idx="9">
                  <c:v>0.23310023310023309</c:v>
                </c:pt>
                <c:pt idx="10">
                  <c:v>0.18148820326678766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'6'!$L$40:$V$40</c:f>
              <c:numCache>
                <c:formatCode>General</c:formatCode>
                <c:ptCount val="11"/>
                <c:pt idx="0">
                  <c:v>0.17271157167530224</c:v>
                </c:pt>
                <c:pt idx="1">
                  <c:v>0.26881720430107525</c:v>
                </c:pt>
                <c:pt idx="2">
                  <c:v>0.23094688221709006</c:v>
                </c:pt>
                <c:pt idx="3">
                  <c:v>0.19569471624266144</c:v>
                </c:pt>
                <c:pt idx="4">
                  <c:v>0.21231422505307856</c:v>
                </c:pt>
                <c:pt idx="5">
                  <c:v>0.19267822736030826</c:v>
                </c:pt>
                <c:pt idx="6">
                  <c:v>0.21367521367521369</c:v>
                </c:pt>
                <c:pt idx="7">
                  <c:v>0.19685039370078738</c:v>
                </c:pt>
                <c:pt idx="8">
                  <c:v>0.2293577981651376</c:v>
                </c:pt>
                <c:pt idx="9">
                  <c:v>0.26595744680851063</c:v>
                </c:pt>
                <c:pt idx="10">
                  <c:v>0.17064846416382251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'6'!$L$41:$V$41</c:f>
              <c:numCache>
                <c:formatCode>General</c:formatCode>
                <c:ptCount val="11"/>
                <c:pt idx="0">
                  <c:v>0.14662756598240467</c:v>
                </c:pt>
                <c:pt idx="1">
                  <c:v>0.26246719160104987</c:v>
                </c:pt>
                <c:pt idx="2">
                  <c:v>0.23696682464454977</c:v>
                </c:pt>
                <c:pt idx="3">
                  <c:v>0.18248175182481752</c:v>
                </c:pt>
                <c:pt idx="4">
                  <c:v>0.19493177387914232</c:v>
                </c:pt>
                <c:pt idx="5">
                  <c:v>0.20366598778004072</c:v>
                </c:pt>
                <c:pt idx="6">
                  <c:v>0.19646365422396858</c:v>
                </c:pt>
                <c:pt idx="7">
                  <c:v>0.18484288354898337</c:v>
                </c:pt>
                <c:pt idx="8">
                  <c:v>0.23809523809523808</c:v>
                </c:pt>
                <c:pt idx="9">
                  <c:v>0.25</c:v>
                </c:pt>
                <c:pt idx="10">
                  <c:v>0.14598540145985403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'6'!$L$42:$V$42</c:f>
              <c:numCache>
                <c:formatCode>General</c:formatCode>
                <c:ptCount val="11"/>
                <c:pt idx="0">
                  <c:v>0.14367816091954022</c:v>
                </c:pt>
                <c:pt idx="1">
                  <c:v>0.19762845849802374</c:v>
                </c:pt>
                <c:pt idx="2">
                  <c:v>0.25125628140703515</c:v>
                </c:pt>
                <c:pt idx="3">
                  <c:v>0.23640661938534277</c:v>
                </c:pt>
                <c:pt idx="4">
                  <c:v>0.22988505747126439</c:v>
                </c:pt>
                <c:pt idx="5">
                  <c:v>0.22026431718061673</c:v>
                </c:pt>
                <c:pt idx="6">
                  <c:v>0.23148148148148145</c:v>
                </c:pt>
                <c:pt idx="7">
                  <c:v>0.24330900243309</c:v>
                </c:pt>
                <c:pt idx="8">
                  <c:v>0.24330900243309</c:v>
                </c:pt>
                <c:pt idx="9">
                  <c:v>0.18621973929236499</c:v>
                </c:pt>
                <c:pt idx="10">
                  <c:v>0.14367816091954022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'6'!$L$43:$V$43</c:f>
              <c:numCache>
                <c:formatCode>General</c:formatCode>
                <c:ptCount val="11"/>
                <c:pt idx="1">
                  <c:v>0.14409221902017291</c:v>
                </c:pt>
                <c:pt idx="2">
                  <c:v>0.19685039370078738</c:v>
                </c:pt>
                <c:pt idx="3">
                  <c:v>0.25252525252525254</c:v>
                </c:pt>
                <c:pt idx="4">
                  <c:v>0.26809651474530832</c:v>
                </c:pt>
                <c:pt idx="5">
                  <c:v>0.23529411764705882</c:v>
                </c:pt>
                <c:pt idx="6">
                  <c:v>0.27027027027027023</c:v>
                </c:pt>
                <c:pt idx="7">
                  <c:v>0.26246719160104987</c:v>
                </c:pt>
                <c:pt idx="8">
                  <c:v>0.19047619047619047</c:v>
                </c:pt>
                <c:pt idx="9">
                  <c:v>0.14388489208633093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'6'!$J$34:$J$44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'6'!$L$44:$V$44</c:f>
              <c:numCache>
                <c:formatCode>General</c:formatCode>
                <c:ptCount val="11"/>
                <c:pt idx="2">
                  <c:v>0.14367816091954022</c:v>
                </c:pt>
                <c:pt idx="3">
                  <c:v>0.14662756598240467</c:v>
                </c:pt>
                <c:pt idx="4">
                  <c:v>0.17152658662092624</c:v>
                </c:pt>
                <c:pt idx="5">
                  <c:v>0.18382352941176469</c:v>
                </c:pt>
                <c:pt idx="6">
                  <c:v>0.17211703958691912</c:v>
                </c:pt>
                <c:pt idx="7">
                  <c:v>0.14662756598240467</c:v>
                </c:pt>
                <c:pt idx="8">
                  <c:v>0.14367816091954022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0645296"/>
        <c:axId val="-250652368"/>
        <c:axId val="-251175344"/>
      </c:surfaceChart>
      <c:catAx>
        <c:axId val="-2506452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52368"/>
        <c:crosses val="autoZero"/>
        <c:auto val="1"/>
        <c:lblAlgn val="ctr"/>
        <c:lblOffset val="100"/>
        <c:noMultiLvlLbl val="0"/>
      </c:catAx>
      <c:valAx>
        <c:axId val="-25065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5296"/>
        <c:crosses val="autoZero"/>
        <c:crossBetween val="midCat"/>
        <c:majorUnit val="8.0000000000000016E-2"/>
      </c:valAx>
      <c:serAx>
        <c:axId val="-251175344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5236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0.14388489208633093</c:v>
                </c:pt>
                <c:pt idx="3">
                  <c:v>0.14641288433382138</c:v>
                </c:pt>
                <c:pt idx="4">
                  <c:v>0.16977928692699493</c:v>
                </c:pt>
                <c:pt idx="5">
                  <c:v>0.18281535648994515</c:v>
                </c:pt>
                <c:pt idx="6">
                  <c:v>0.16920473773265651</c:v>
                </c:pt>
                <c:pt idx="7">
                  <c:v>0.14619883040935672</c:v>
                </c:pt>
                <c:pt idx="8">
                  <c:v>0.14388489208633093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'7'!$L$35:$V$35</c:f>
              <c:numCache>
                <c:formatCode>General</c:formatCode>
                <c:ptCount val="11"/>
                <c:pt idx="1">
                  <c:v>0.14409221902017291</c:v>
                </c:pt>
                <c:pt idx="2">
                  <c:v>0.18939393939393939</c:v>
                </c:pt>
                <c:pt idx="3">
                  <c:v>0.27247956403269757</c:v>
                </c:pt>
                <c:pt idx="4">
                  <c:v>0.2808988764044944</c:v>
                </c:pt>
                <c:pt idx="5">
                  <c:v>0.24691358024691359</c:v>
                </c:pt>
                <c:pt idx="6">
                  <c:v>0.2785515320334262</c:v>
                </c:pt>
                <c:pt idx="7">
                  <c:v>0.27173913043478259</c:v>
                </c:pt>
                <c:pt idx="8">
                  <c:v>0.19157088122605365</c:v>
                </c:pt>
                <c:pt idx="9">
                  <c:v>0.14409221902017291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'7'!$L$36:$V$36</c:f>
              <c:numCache>
                <c:formatCode>General</c:formatCode>
                <c:ptCount val="11"/>
                <c:pt idx="0">
                  <c:v>0.14388489208633093</c:v>
                </c:pt>
                <c:pt idx="1">
                  <c:v>0.18832391713747648</c:v>
                </c:pt>
                <c:pt idx="2">
                  <c:v>0.24630541871921185</c:v>
                </c:pt>
                <c:pt idx="3">
                  <c:v>0.24449877750611249</c:v>
                </c:pt>
                <c:pt idx="4">
                  <c:v>0.23310023310023309</c:v>
                </c:pt>
                <c:pt idx="5">
                  <c:v>0.21881838074398249</c:v>
                </c:pt>
                <c:pt idx="6">
                  <c:v>0.23310023310023309</c:v>
                </c:pt>
                <c:pt idx="7">
                  <c:v>0.24330900243309</c:v>
                </c:pt>
                <c:pt idx="8">
                  <c:v>0.24154589371980678</c:v>
                </c:pt>
                <c:pt idx="9">
                  <c:v>0.18726591760299627</c:v>
                </c:pt>
                <c:pt idx="10">
                  <c:v>0.14388489208633093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'7'!$L$37:$V$37</c:f>
              <c:numCache>
                <c:formatCode>General</c:formatCode>
                <c:ptCount val="11"/>
                <c:pt idx="0">
                  <c:v>0.14662756598240467</c:v>
                </c:pt>
                <c:pt idx="1">
                  <c:v>0.26455026455026459</c:v>
                </c:pt>
                <c:pt idx="2">
                  <c:v>0.24213075060532688</c:v>
                </c:pt>
                <c:pt idx="3">
                  <c:v>0.1773049645390071</c:v>
                </c:pt>
                <c:pt idx="4">
                  <c:v>0.19083969465648853</c:v>
                </c:pt>
                <c:pt idx="5">
                  <c:v>0.19762845849802374</c:v>
                </c:pt>
                <c:pt idx="6">
                  <c:v>0.19120458891013384</c:v>
                </c:pt>
                <c:pt idx="7">
                  <c:v>0.17761989342806395</c:v>
                </c:pt>
                <c:pt idx="8">
                  <c:v>0.23809523809523808</c:v>
                </c:pt>
                <c:pt idx="9">
                  <c:v>0.25252525252525254</c:v>
                </c:pt>
                <c:pt idx="10">
                  <c:v>0.14598540145985403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'7'!$L$38:$V$38</c:f>
              <c:numCache>
                <c:formatCode>General</c:formatCode>
                <c:ptCount val="11"/>
                <c:pt idx="0">
                  <c:v>0.17123287671232876</c:v>
                </c:pt>
                <c:pt idx="1">
                  <c:v>0.2808988764044944</c:v>
                </c:pt>
                <c:pt idx="2">
                  <c:v>0.23310023310023309</c:v>
                </c:pt>
                <c:pt idx="3">
                  <c:v>0.19157088122605365</c:v>
                </c:pt>
                <c:pt idx="4">
                  <c:v>0.21505376344086019</c:v>
                </c:pt>
                <c:pt idx="5">
                  <c:v>0.20242914979757085</c:v>
                </c:pt>
                <c:pt idx="6">
                  <c:v>0.21413276231263384</c:v>
                </c:pt>
                <c:pt idx="7">
                  <c:v>0.19230769230769229</c:v>
                </c:pt>
                <c:pt idx="8">
                  <c:v>0.24449877750611249</c:v>
                </c:pt>
                <c:pt idx="9">
                  <c:v>0.27322404371584696</c:v>
                </c:pt>
                <c:pt idx="10">
                  <c:v>0.16835016835016833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'7'!$L$39:$V$39</c:f>
              <c:numCache>
                <c:formatCode>General</c:formatCode>
                <c:ptCount val="11"/>
                <c:pt idx="0">
                  <c:v>0.18416206261510129</c:v>
                </c:pt>
                <c:pt idx="1">
                  <c:v>0.24691358024691359</c:v>
                </c:pt>
                <c:pt idx="2">
                  <c:v>0.2183406113537118</c:v>
                </c:pt>
                <c:pt idx="3">
                  <c:v>0.19685039370078738</c:v>
                </c:pt>
                <c:pt idx="4">
                  <c:v>0.20202020202020202</c:v>
                </c:pt>
                <c:pt idx="5">
                  <c:v>0.15923566878980891</c:v>
                </c:pt>
                <c:pt idx="6">
                  <c:v>0.2012072434607646</c:v>
                </c:pt>
                <c:pt idx="7">
                  <c:v>0.1984126984126984</c:v>
                </c:pt>
                <c:pt idx="8">
                  <c:v>0.2178649237472767</c:v>
                </c:pt>
                <c:pt idx="9">
                  <c:v>0.24038461538461536</c:v>
                </c:pt>
                <c:pt idx="10">
                  <c:v>0.18083182640144665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'7'!$L$40:$V$40</c:f>
              <c:numCache>
                <c:formatCode>General</c:formatCode>
                <c:ptCount val="11"/>
                <c:pt idx="0">
                  <c:v>0.17094017094017094</c:v>
                </c:pt>
                <c:pt idx="1">
                  <c:v>0.28011204481792717</c:v>
                </c:pt>
                <c:pt idx="2">
                  <c:v>0.23310023310023309</c:v>
                </c:pt>
                <c:pt idx="3">
                  <c:v>0.19011406844106465</c:v>
                </c:pt>
                <c:pt idx="4">
                  <c:v>0.21276595744680851</c:v>
                </c:pt>
                <c:pt idx="5">
                  <c:v>0.20040080160320639</c:v>
                </c:pt>
                <c:pt idx="6">
                  <c:v>0.21413276231263384</c:v>
                </c:pt>
                <c:pt idx="7">
                  <c:v>0.19083969465648853</c:v>
                </c:pt>
                <c:pt idx="8">
                  <c:v>0.22988505747126439</c:v>
                </c:pt>
                <c:pt idx="9">
                  <c:v>0.2785515320334262</c:v>
                </c:pt>
                <c:pt idx="10">
                  <c:v>0.16891891891891891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'7'!$L$41:$V$41</c:f>
              <c:numCache>
                <c:formatCode>General</c:formatCode>
                <c:ptCount val="11"/>
                <c:pt idx="0">
                  <c:v>0.14662756598240467</c:v>
                </c:pt>
                <c:pt idx="1">
                  <c:v>0.27247956403269757</c:v>
                </c:pt>
                <c:pt idx="2">
                  <c:v>0.24038461538461536</c:v>
                </c:pt>
                <c:pt idx="3">
                  <c:v>0.17513134851138354</c:v>
                </c:pt>
                <c:pt idx="4">
                  <c:v>0.18975332068311196</c:v>
                </c:pt>
                <c:pt idx="5">
                  <c:v>0.19607843137254904</c:v>
                </c:pt>
                <c:pt idx="6">
                  <c:v>0.19047619047619047</c:v>
                </c:pt>
                <c:pt idx="7">
                  <c:v>0.1773049645390071</c:v>
                </c:pt>
                <c:pt idx="8">
                  <c:v>0.23923444976076558</c:v>
                </c:pt>
                <c:pt idx="9">
                  <c:v>0.26041666666666669</c:v>
                </c:pt>
                <c:pt idx="10">
                  <c:v>0.14598540145985403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'7'!$L$42:$V$42</c:f>
              <c:numCache>
                <c:formatCode>General</c:formatCode>
                <c:ptCount val="11"/>
                <c:pt idx="0">
                  <c:v>0.14388489208633093</c:v>
                </c:pt>
                <c:pt idx="1">
                  <c:v>0.1972386587771203</c:v>
                </c:pt>
                <c:pt idx="2">
                  <c:v>0.25252525252525254</c:v>
                </c:pt>
                <c:pt idx="3">
                  <c:v>0.24213075060532688</c:v>
                </c:pt>
                <c:pt idx="4">
                  <c:v>0.23201856148491881</c:v>
                </c:pt>
                <c:pt idx="5">
                  <c:v>0.21739130434782611</c:v>
                </c:pt>
                <c:pt idx="6">
                  <c:v>0.23364485981308411</c:v>
                </c:pt>
                <c:pt idx="7">
                  <c:v>0.24449877750611249</c:v>
                </c:pt>
                <c:pt idx="8">
                  <c:v>0.24449877750611249</c:v>
                </c:pt>
                <c:pt idx="9">
                  <c:v>0.18621973929236499</c:v>
                </c:pt>
                <c:pt idx="10">
                  <c:v>0.14388489208633093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'7'!$L$43:$V$43</c:f>
              <c:numCache>
                <c:formatCode>General</c:formatCode>
                <c:ptCount val="11"/>
                <c:pt idx="1">
                  <c:v>0.14430014430014432</c:v>
                </c:pt>
                <c:pt idx="2">
                  <c:v>0.19607843137254904</c:v>
                </c:pt>
                <c:pt idx="3">
                  <c:v>0.26178010471204188</c:v>
                </c:pt>
                <c:pt idx="4">
                  <c:v>0.2785515320334262</c:v>
                </c:pt>
                <c:pt idx="5">
                  <c:v>0.24509803921568626</c:v>
                </c:pt>
                <c:pt idx="6">
                  <c:v>0.2808988764044944</c:v>
                </c:pt>
                <c:pt idx="7">
                  <c:v>0.27322404371584696</c:v>
                </c:pt>
                <c:pt idx="8">
                  <c:v>0.19047619047619047</c:v>
                </c:pt>
                <c:pt idx="9">
                  <c:v>0.14409221902017291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'7'!$J$34:$J$44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'7'!$L$44:$V$44</c:f>
              <c:numCache>
                <c:formatCode>General</c:formatCode>
                <c:ptCount val="11"/>
                <c:pt idx="2">
                  <c:v>0.14388489208633093</c:v>
                </c:pt>
                <c:pt idx="3">
                  <c:v>0.14619883040935672</c:v>
                </c:pt>
                <c:pt idx="4">
                  <c:v>0.17006802721088435</c:v>
                </c:pt>
                <c:pt idx="5">
                  <c:v>0.18348623853211007</c:v>
                </c:pt>
                <c:pt idx="6">
                  <c:v>0.17064846416382251</c:v>
                </c:pt>
                <c:pt idx="7">
                  <c:v>0.14641288433382138</c:v>
                </c:pt>
                <c:pt idx="8">
                  <c:v>0.14388489208633093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0651824"/>
        <c:axId val="-250657264"/>
        <c:axId val="-325285632"/>
      </c:surfaceChart>
      <c:catAx>
        <c:axId val="-25065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57264"/>
        <c:crosses val="autoZero"/>
        <c:auto val="1"/>
        <c:lblAlgn val="ctr"/>
        <c:lblOffset val="100"/>
        <c:noMultiLvlLbl val="0"/>
      </c:catAx>
      <c:valAx>
        <c:axId val="-25065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51824"/>
        <c:crosses val="autoZero"/>
        <c:crossBetween val="midCat"/>
        <c:majorUnit val="8.0000000000000016E-2"/>
      </c:valAx>
      <c:serAx>
        <c:axId val="-3252856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57264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0.14598540145985403</c:v>
                </c:pt>
                <c:pt idx="3">
                  <c:v>0.14836795252225518</c:v>
                </c:pt>
                <c:pt idx="4">
                  <c:v>0.17064846416382251</c:v>
                </c:pt>
                <c:pt idx="5">
                  <c:v>0.18450184501845018</c:v>
                </c:pt>
                <c:pt idx="6">
                  <c:v>0.16977928692699493</c:v>
                </c:pt>
                <c:pt idx="7">
                  <c:v>0.14858841010401189</c:v>
                </c:pt>
                <c:pt idx="8">
                  <c:v>0.14598540145985403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'8'!$L$35:$V$35</c:f>
              <c:numCache>
                <c:formatCode>General</c:formatCode>
                <c:ptCount val="11"/>
                <c:pt idx="1">
                  <c:v>0.14598540145985403</c:v>
                </c:pt>
                <c:pt idx="2">
                  <c:v>0.19193857965451055</c:v>
                </c:pt>
                <c:pt idx="3">
                  <c:v>0.28985507246376813</c:v>
                </c:pt>
                <c:pt idx="4">
                  <c:v>0.29940119760479045</c:v>
                </c:pt>
                <c:pt idx="5">
                  <c:v>0.26525198938992045</c:v>
                </c:pt>
                <c:pt idx="6">
                  <c:v>0.29585798816568049</c:v>
                </c:pt>
                <c:pt idx="7">
                  <c:v>0.28735632183908044</c:v>
                </c:pt>
                <c:pt idx="8">
                  <c:v>0.19267822736030826</c:v>
                </c:pt>
                <c:pt idx="9">
                  <c:v>0.14598540145985403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'8'!$L$36:$V$36</c:f>
              <c:numCache>
                <c:formatCode>General</c:formatCode>
                <c:ptCount val="11"/>
                <c:pt idx="0">
                  <c:v>0.14598540145985403</c:v>
                </c:pt>
                <c:pt idx="1">
                  <c:v>0.19047619047619047</c:v>
                </c:pt>
                <c:pt idx="2">
                  <c:v>0.25316455696202528</c:v>
                </c:pt>
                <c:pt idx="3">
                  <c:v>0.25380710659898476</c:v>
                </c:pt>
                <c:pt idx="4">
                  <c:v>0.24096385542168672</c:v>
                </c:pt>
                <c:pt idx="5">
                  <c:v>0.22675736961451246</c:v>
                </c:pt>
                <c:pt idx="6">
                  <c:v>0.24038461538461536</c:v>
                </c:pt>
                <c:pt idx="7">
                  <c:v>0.25062656641604009</c:v>
                </c:pt>
                <c:pt idx="8">
                  <c:v>0.24570024570024568</c:v>
                </c:pt>
                <c:pt idx="9">
                  <c:v>0.18726591760299627</c:v>
                </c:pt>
                <c:pt idx="10">
                  <c:v>0.14577259475218657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'8'!$L$37:$V$37</c:f>
              <c:numCache>
                <c:formatCode>General</c:formatCode>
                <c:ptCount val="11"/>
                <c:pt idx="0">
                  <c:v>0.14858841010401189</c:v>
                </c:pt>
                <c:pt idx="1">
                  <c:v>0.2808988764044944</c:v>
                </c:pt>
                <c:pt idx="2">
                  <c:v>0.25188916876574308</c:v>
                </c:pt>
                <c:pt idx="3">
                  <c:v>0.17452006980802792</c:v>
                </c:pt>
                <c:pt idx="4">
                  <c:v>0.18656716417910446</c:v>
                </c:pt>
                <c:pt idx="5">
                  <c:v>0.19083969465648853</c:v>
                </c:pt>
                <c:pt idx="6">
                  <c:v>0.18691588785046731</c:v>
                </c:pt>
                <c:pt idx="7">
                  <c:v>0.1736111111111111</c:v>
                </c:pt>
                <c:pt idx="8">
                  <c:v>0.24213075060532688</c:v>
                </c:pt>
                <c:pt idx="9">
                  <c:v>0.26315789473684209</c:v>
                </c:pt>
                <c:pt idx="10">
                  <c:v>0.14749262536873156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'8'!$L$38:$V$38</c:f>
              <c:numCache>
                <c:formatCode>General</c:formatCode>
                <c:ptCount val="11"/>
                <c:pt idx="0">
                  <c:v>0.16750418760469013</c:v>
                </c:pt>
                <c:pt idx="1">
                  <c:v>0.3003003003003003</c:v>
                </c:pt>
                <c:pt idx="2">
                  <c:v>0.24213075060532688</c:v>
                </c:pt>
                <c:pt idx="3">
                  <c:v>0.18726591760299627</c:v>
                </c:pt>
                <c:pt idx="4">
                  <c:v>0.21551724137931036</c:v>
                </c:pt>
                <c:pt idx="5">
                  <c:v>0.21097046413502107</c:v>
                </c:pt>
                <c:pt idx="6">
                  <c:v>0.21459227467811159</c:v>
                </c:pt>
                <c:pt idx="7">
                  <c:v>0.1890359168241966</c:v>
                </c:pt>
                <c:pt idx="8">
                  <c:v>0.25062656641604009</c:v>
                </c:pt>
                <c:pt idx="9">
                  <c:v>0.28735632183908044</c:v>
                </c:pt>
                <c:pt idx="10">
                  <c:v>0.16393442622950821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'8'!$L$39:$V$39</c:f>
              <c:numCache>
                <c:formatCode>General</c:formatCode>
                <c:ptCount val="11"/>
                <c:pt idx="0">
                  <c:v>0.18656716417910446</c:v>
                </c:pt>
                <c:pt idx="1">
                  <c:v>0.26595744680851063</c:v>
                </c:pt>
                <c:pt idx="2">
                  <c:v>0.22779043280182235</c:v>
                </c:pt>
                <c:pt idx="3">
                  <c:v>0.19047619047619047</c:v>
                </c:pt>
                <c:pt idx="4">
                  <c:v>0.21052631578947367</c:v>
                </c:pt>
                <c:pt idx="5">
                  <c:v>0.15723270440251572</c:v>
                </c:pt>
                <c:pt idx="6">
                  <c:v>0.21008403361344538</c:v>
                </c:pt>
                <c:pt idx="7">
                  <c:v>0.19305019305019305</c:v>
                </c:pt>
                <c:pt idx="8">
                  <c:v>0.21978021978021978</c:v>
                </c:pt>
                <c:pt idx="9">
                  <c:v>0.25380710659898476</c:v>
                </c:pt>
                <c:pt idx="10">
                  <c:v>0.18181818181818182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'8'!$L$40:$V$40</c:f>
              <c:numCache>
                <c:formatCode>General</c:formatCode>
                <c:ptCount val="11"/>
                <c:pt idx="0">
                  <c:v>0.16750418760469013</c:v>
                </c:pt>
                <c:pt idx="1">
                  <c:v>0.29850746268656714</c:v>
                </c:pt>
                <c:pt idx="2">
                  <c:v>0.24154589371980678</c:v>
                </c:pt>
                <c:pt idx="3">
                  <c:v>0.18621973929236499</c:v>
                </c:pt>
                <c:pt idx="4">
                  <c:v>0.21367521367521369</c:v>
                </c:pt>
                <c:pt idx="5">
                  <c:v>0.20920502092050208</c:v>
                </c:pt>
                <c:pt idx="6">
                  <c:v>0.21459227467811159</c:v>
                </c:pt>
                <c:pt idx="7">
                  <c:v>0.18656716417910446</c:v>
                </c:pt>
                <c:pt idx="8">
                  <c:v>0.23529411764705882</c:v>
                </c:pt>
                <c:pt idx="9">
                  <c:v>0.29498525073746312</c:v>
                </c:pt>
                <c:pt idx="10">
                  <c:v>0.16501650165016502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'8'!$L$41:$V$41</c:f>
              <c:numCache>
                <c:formatCode>General</c:formatCode>
                <c:ptCount val="11"/>
                <c:pt idx="0">
                  <c:v>0.14836795252225518</c:v>
                </c:pt>
                <c:pt idx="1">
                  <c:v>0.29069767441860467</c:v>
                </c:pt>
                <c:pt idx="2">
                  <c:v>0.24937655860349128</c:v>
                </c:pt>
                <c:pt idx="3">
                  <c:v>0.17152658662092624</c:v>
                </c:pt>
                <c:pt idx="4">
                  <c:v>0.18621973929236499</c:v>
                </c:pt>
                <c:pt idx="5">
                  <c:v>0.19011406844106465</c:v>
                </c:pt>
                <c:pt idx="6">
                  <c:v>0.18656716417910446</c:v>
                </c:pt>
                <c:pt idx="7">
                  <c:v>0.17391304347826086</c:v>
                </c:pt>
                <c:pt idx="8">
                  <c:v>0.24691358024691359</c:v>
                </c:pt>
                <c:pt idx="9">
                  <c:v>0.27472527472527469</c:v>
                </c:pt>
                <c:pt idx="10">
                  <c:v>0.14749262536873156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'8'!$L$42:$V$42</c:f>
              <c:numCache>
                <c:formatCode>General</c:formatCode>
                <c:ptCount val="11"/>
                <c:pt idx="0">
                  <c:v>0.14598540145985403</c:v>
                </c:pt>
                <c:pt idx="1">
                  <c:v>0.19920318725099603</c:v>
                </c:pt>
                <c:pt idx="2">
                  <c:v>0.2590673575129534</c:v>
                </c:pt>
                <c:pt idx="3">
                  <c:v>0.25380710659898476</c:v>
                </c:pt>
                <c:pt idx="4">
                  <c:v>0.23980815347721823</c:v>
                </c:pt>
                <c:pt idx="5">
                  <c:v>0.22573363431151244</c:v>
                </c:pt>
                <c:pt idx="6">
                  <c:v>0.24096385542168672</c:v>
                </c:pt>
                <c:pt idx="7">
                  <c:v>0.25380710659898476</c:v>
                </c:pt>
                <c:pt idx="8">
                  <c:v>0.25125628140703515</c:v>
                </c:pt>
                <c:pt idx="9">
                  <c:v>0.18796992481203006</c:v>
                </c:pt>
                <c:pt idx="10">
                  <c:v>0.14577259475218657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'8'!$L$43:$V$43</c:f>
              <c:numCache>
                <c:formatCode>General</c:formatCode>
                <c:ptCount val="11"/>
                <c:pt idx="1">
                  <c:v>0.14619883040935672</c:v>
                </c:pt>
                <c:pt idx="2">
                  <c:v>0.19762845849802374</c:v>
                </c:pt>
                <c:pt idx="3">
                  <c:v>0.27624309392265195</c:v>
                </c:pt>
                <c:pt idx="4">
                  <c:v>0.29498525073746312</c:v>
                </c:pt>
                <c:pt idx="5">
                  <c:v>0.26246719160104987</c:v>
                </c:pt>
                <c:pt idx="6">
                  <c:v>0.29850746268656714</c:v>
                </c:pt>
                <c:pt idx="7">
                  <c:v>0.28985507246376813</c:v>
                </c:pt>
                <c:pt idx="8">
                  <c:v>0.19230769230769229</c:v>
                </c:pt>
                <c:pt idx="9">
                  <c:v>0.14598540145985403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'8'!$J$34:$J$44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'8'!$L$44:$V$44</c:f>
              <c:numCache>
                <c:formatCode>General</c:formatCode>
                <c:ptCount val="11"/>
                <c:pt idx="2">
                  <c:v>0.14598540145985403</c:v>
                </c:pt>
                <c:pt idx="3">
                  <c:v>0.14858841010401189</c:v>
                </c:pt>
                <c:pt idx="4">
                  <c:v>0.17064846416382251</c:v>
                </c:pt>
                <c:pt idx="5">
                  <c:v>0.1855287569573284</c:v>
                </c:pt>
                <c:pt idx="6">
                  <c:v>0.17152658662092624</c:v>
                </c:pt>
                <c:pt idx="7">
                  <c:v>0.14880952380952381</c:v>
                </c:pt>
                <c:pt idx="8">
                  <c:v>0.14598540145985403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0645840"/>
        <c:axId val="-250649648"/>
        <c:axId val="-250936576"/>
      </c:surfaceChart>
      <c:catAx>
        <c:axId val="-25064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9648"/>
        <c:crosses val="autoZero"/>
        <c:auto val="1"/>
        <c:lblAlgn val="ctr"/>
        <c:lblOffset val="100"/>
        <c:noMultiLvlLbl val="0"/>
      </c:catAx>
      <c:valAx>
        <c:axId val="-25064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5840"/>
        <c:crosses val="autoZero"/>
        <c:crossBetween val="midCat"/>
        <c:majorUnit val="8.0000000000000016E-2"/>
      </c:valAx>
      <c:serAx>
        <c:axId val="-25093657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964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0.14727540500736377</c:v>
                </c:pt>
                <c:pt idx="3">
                  <c:v>0.15060240963855423</c:v>
                </c:pt>
                <c:pt idx="4">
                  <c:v>0.16722408026755853</c:v>
                </c:pt>
                <c:pt idx="5">
                  <c:v>0.18587360594795541</c:v>
                </c:pt>
                <c:pt idx="6">
                  <c:v>0.1663893510815308</c:v>
                </c:pt>
                <c:pt idx="7">
                  <c:v>0.15015015015015015</c:v>
                </c:pt>
                <c:pt idx="8">
                  <c:v>0.14727540500736377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'9'!$L$35:$V$35</c:f>
              <c:numCache>
                <c:formatCode>General</c:formatCode>
                <c:ptCount val="11"/>
                <c:pt idx="1">
                  <c:v>0.14727540500736377</c:v>
                </c:pt>
                <c:pt idx="2">
                  <c:v>0.19455252918287938</c:v>
                </c:pt>
                <c:pt idx="3">
                  <c:v>0.3105590062111801</c:v>
                </c:pt>
                <c:pt idx="4">
                  <c:v>0.31948881789137379</c:v>
                </c:pt>
                <c:pt idx="5">
                  <c:v>0.28735632183908044</c:v>
                </c:pt>
                <c:pt idx="6">
                  <c:v>0.31545741324921134</c:v>
                </c:pt>
                <c:pt idx="7">
                  <c:v>0.30674846625766872</c:v>
                </c:pt>
                <c:pt idx="8">
                  <c:v>0.19455252918287938</c:v>
                </c:pt>
                <c:pt idx="9">
                  <c:v>0.14727540500736377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'9'!$L$36:$V$36</c:f>
              <c:numCache>
                <c:formatCode>General</c:formatCode>
                <c:ptCount val="11"/>
                <c:pt idx="0">
                  <c:v>0.14727540500736377</c:v>
                </c:pt>
                <c:pt idx="1">
                  <c:v>0.19305019305019305</c:v>
                </c:pt>
                <c:pt idx="2">
                  <c:v>0.26041666666666669</c:v>
                </c:pt>
                <c:pt idx="3">
                  <c:v>0.26595744680851063</c:v>
                </c:pt>
                <c:pt idx="4">
                  <c:v>0.24875621890547267</c:v>
                </c:pt>
                <c:pt idx="5">
                  <c:v>0.23529411764705882</c:v>
                </c:pt>
                <c:pt idx="6">
                  <c:v>0.24813895781637715</c:v>
                </c:pt>
                <c:pt idx="7">
                  <c:v>0.26246719160104987</c:v>
                </c:pt>
                <c:pt idx="8">
                  <c:v>0.25188916876574308</c:v>
                </c:pt>
                <c:pt idx="9">
                  <c:v>0.18832391713747648</c:v>
                </c:pt>
                <c:pt idx="10">
                  <c:v>0.14705882352941177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'9'!$L$37:$V$37</c:f>
              <c:numCache>
                <c:formatCode>General</c:formatCode>
                <c:ptCount val="11"/>
                <c:pt idx="0">
                  <c:v>0.15015015015015015</c:v>
                </c:pt>
                <c:pt idx="1">
                  <c:v>0.30120481927710846</c:v>
                </c:pt>
                <c:pt idx="2">
                  <c:v>0.26315789473684209</c:v>
                </c:pt>
                <c:pt idx="3">
                  <c:v>0.17152658662092624</c:v>
                </c:pt>
                <c:pt idx="4">
                  <c:v>0.1801801801801802</c:v>
                </c:pt>
                <c:pt idx="5">
                  <c:v>0.18348623853211007</c:v>
                </c:pt>
                <c:pt idx="6">
                  <c:v>0.18083182640144665</c:v>
                </c:pt>
                <c:pt idx="7">
                  <c:v>0.17064846416382251</c:v>
                </c:pt>
                <c:pt idx="8">
                  <c:v>0.25</c:v>
                </c:pt>
                <c:pt idx="9">
                  <c:v>0.2770083102493075</c:v>
                </c:pt>
                <c:pt idx="10">
                  <c:v>0.14858841010401189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'9'!$L$38:$V$38</c:f>
              <c:numCache>
                <c:formatCode>General</c:formatCode>
                <c:ptCount val="11"/>
                <c:pt idx="0">
                  <c:v>0.16806722689075629</c:v>
                </c:pt>
                <c:pt idx="1">
                  <c:v>0.32051282051282048</c:v>
                </c:pt>
                <c:pt idx="2">
                  <c:v>0.24937655860349128</c:v>
                </c:pt>
                <c:pt idx="3">
                  <c:v>0.1801801801801802</c:v>
                </c:pt>
                <c:pt idx="4">
                  <c:v>0.20576131687242796</c:v>
                </c:pt>
                <c:pt idx="5">
                  <c:v>0.20876826722338204</c:v>
                </c:pt>
                <c:pt idx="6">
                  <c:v>0.2061855670103093</c:v>
                </c:pt>
                <c:pt idx="7">
                  <c:v>0.18181818181818182</c:v>
                </c:pt>
                <c:pt idx="8">
                  <c:v>0.25773195876288663</c:v>
                </c:pt>
                <c:pt idx="9">
                  <c:v>0.303951367781155</c:v>
                </c:pt>
                <c:pt idx="10">
                  <c:v>0.16393442622950821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'9'!$L$39:$V$39</c:f>
              <c:numCache>
                <c:formatCode>General</c:formatCode>
                <c:ptCount val="11"/>
                <c:pt idx="0">
                  <c:v>0.18832391713747648</c:v>
                </c:pt>
                <c:pt idx="1">
                  <c:v>0.28818443804034583</c:v>
                </c:pt>
                <c:pt idx="2">
                  <c:v>0.23584905660377356</c:v>
                </c:pt>
                <c:pt idx="3">
                  <c:v>0.18214936247723132</c:v>
                </c:pt>
                <c:pt idx="4">
                  <c:v>0.20790020790020791</c:v>
                </c:pt>
                <c:pt idx="5">
                  <c:v>0.15384615384615385</c:v>
                </c:pt>
                <c:pt idx="6">
                  <c:v>0.20876826722338204</c:v>
                </c:pt>
                <c:pt idx="7">
                  <c:v>0.18484288354898337</c:v>
                </c:pt>
                <c:pt idx="8">
                  <c:v>0.22727272727272727</c:v>
                </c:pt>
                <c:pt idx="9">
                  <c:v>0.27173913043478259</c:v>
                </c:pt>
                <c:pt idx="10">
                  <c:v>0.18281535648994515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'9'!$L$40:$V$40</c:f>
              <c:numCache>
                <c:formatCode>General</c:formatCode>
                <c:ptCount val="11"/>
                <c:pt idx="0">
                  <c:v>0.16806722689075629</c:v>
                </c:pt>
                <c:pt idx="1">
                  <c:v>0.31847133757961782</c:v>
                </c:pt>
                <c:pt idx="2">
                  <c:v>0.24813895781637715</c:v>
                </c:pt>
                <c:pt idx="3">
                  <c:v>0.17953321364452424</c:v>
                </c:pt>
                <c:pt idx="4">
                  <c:v>0.20449897750511248</c:v>
                </c:pt>
                <c:pt idx="5">
                  <c:v>0.20703933747412007</c:v>
                </c:pt>
                <c:pt idx="6">
                  <c:v>0.20576131687242796</c:v>
                </c:pt>
                <c:pt idx="7">
                  <c:v>0.1801801801801802</c:v>
                </c:pt>
                <c:pt idx="8">
                  <c:v>0.24271844660194175</c:v>
                </c:pt>
                <c:pt idx="9">
                  <c:v>0.31446540880503143</c:v>
                </c:pt>
                <c:pt idx="10">
                  <c:v>0.16501650165016502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'9'!$L$41:$V$41</c:f>
              <c:numCache>
                <c:formatCode>General</c:formatCode>
                <c:ptCount val="11"/>
                <c:pt idx="0">
                  <c:v>0.14992503748125938</c:v>
                </c:pt>
                <c:pt idx="1">
                  <c:v>0.3115264797507788</c:v>
                </c:pt>
                <c:pt idx="2">
                  <c:v>0.25839793281653745</c:v>
                </c:pt>
                <c:pt idx="3">
                  <c:v>0.16750418760469013</c:v>
                </c:pt>
                <c:pt idx="4">
                  <c:v>0.17921146953405018</c:v>
                </c:pt>
                <c:pt idx="5">
                  <c:v>0.18281535648994515</c:v>
                </c:pt>
                <c:pt idx="6">
                  <c:v>0.1801801801801802</c:v>
                </c:pt>
                <c:pt idx="7">
                  <c:v>0.17094017094017094</c:v>
                </c:pt>
                <c:pt idx="8">
                  <c:v>0.25773195876288663</c:v>
                </c:pt>
                <c:pt idx="9">
                  <c:v>0.29239766081871343</c:v>
                </c:pt>
                <c:pt idx="10">
                  <c:v>0.14880952380952381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'9'!$L$42:$V$42</c:f>
              <c:numCache>
                <c:formatCode>General</c:formatCode>
                <c:ptCount val="11"/>
                <c:pt idx="0">
                  <c:v>0.14727540500736377</c:v>
                </c:pt>
                <c:pt idx="1">
                  <c:v>0.2012072434607646</c:v>
                </c:pt>
                <c:pt idx="2">
                  <c:v>0.26385224274406333</c:v>
                </c:pt>
                <c:pt idx="3">
                  <c:v>0.26385224274406333</c:v>
                </c:pt>
                <c:pt idx="4">
                  <c:v>0.24570024570024568</c:v>
                </c:pt>
                <c:pt idx="5">
                  <c:v>0.23310023310023309</c:v>
                </c:pt>
                <c:pt idx="6">
                  <c:v>0.24875621890547267</c:v>
                </c:pt>
                <c:pt idx="7">
                  <c:v>0.26525198938992045</c:v>
                </c:pt>
                <c:pt idx="8">
                  <c:v>0.25839793281653745</c:v>
                </c:pt>
                <c:pt idx="9">
                  <c:v>0.19011406844106465</c:v>
                </c:pt>
                <c:pt idx="10">
                  <c:v>0.14705882352941177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'9'!$L$43:$V$43</c:f>
              <c:numCache>
                <c:formatCode>General</c:formatCode>
                <c:ptCount val="11"/>
                <c:pt idx="1">
                  <c:v>0.14749262536873156</c:v>
                </c:pt>
                <c:pt idx="2">
                  <c:v>0.19880715705765406</c:v>
                </c:pt>
                <c:pt idx="3">
                  <c:v>0.29154518950437314</c:v>
                </c:pt>
                <c:pt idx="4">
                  <c:v>0.3125</c:v>
                </c:pt>
                <c:pt idx="5">
                  <c:v>0.28328611898016998</c:v>
                </c:pt>
                <c:pt idx="6">
                  <c:v>0.31847133757961782</c:v>
                </c:pt>
                <c:pt idx="7">
                  <c:v>0.3105590062111801</c:v>
                </c:pt>
                <c:pt idx="8">
                  <c:v>0.19493177387914232</c:v>
                </c:pt>
                <c:pt idx="9">
                  <c:v>0.14727540500736377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'9'!$J$34:$J$44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'9'!$L$44:$V$44</c:f>
              <c:numCache>
                <c:formatCode>General</c:formatCode>
                <c:ptCount val="11"/>
                <c:pt idx="2">
                  <c:v>0.14727540500736377</c:v>
                </c:pt>
                <c:pt idx="3">
                  <c:v>0.14992503748125938</c:v>
                </c:pt>
                <c:pt idx="4">
                  <c:v>0.16722408026755853</c:v>
                </c:pt>
                <c:pt idx="5">
                  <c:v>0.18761726078799248</c:v>
                </c:pt>
                <c:pt idx="6">
                  <c:v>0.16778523489932887</c:v>
                </c:pt>
                <c:pt idx="7">
                  <c:v>0.15015015015015015</c:v>
                </c:pt>
                <c:pt idx="8">
                  <c:v>0.14727540500736377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0649104"/>
        <c:axId val="-250648016"/>
        <c:axId val="-515031008"/>
      </c:surfaceChart>
      <c:catAx>
        <c:axId val="-25064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8016"/>
        <c:crosses val="autoZero"/>
        <c:auto val="1"/>
        <c:lblAlgn val="ctr"/>
        <c:lblOffset val="100"/>
        <c:noMultiLvlLbl val="0"/>
      </c:catAx>
      <c:valAx>
        <c:axId val="-25064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9104"/>
        <c:crosses val="autoZero"/>
        <c:crossBetween val="midCat"/>
        <c:majorUnit val="8.0000000000000016E-2"/>
      </c:valAx>
      <c:serAx>
        <c:axId val="-5150310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8016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0.14534883720930233</c:v>
                </c:pt>
                <c:pt idx="3">
                  <c:v>0.14836795252225518</c:v>
                </c:pt>
                <c:pt idx="4">
                  <c:v>0.16474464579901152</c:v>
                </c:pt>
                <c:pt idx="5">
                  <c:v>0.18348623853211007</c:v>
                </c:pt>
                <c:pt idx="6">
                  <c:v>0.16447368421052633</c:v>
                </c:pt>
                <c:pt idx="7">
                  <c:v>0.14858841010401189</c:v>
                </c:pt>
                <c:pt idx="8">
                  <c:v>0.14534883720930233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'10'!$L$35:$V$35</c:f>
              <c:numCache>
                <c:formatCode>General</c:formatCode>
                <c:ptCount val="11"/>
                <c:pt idx="1">
                  <c:v>0.14534883720930233</c:v>
                </c:pt>
                <c:pt idx="2">
                  <c:v>0.1953125</c:v>
                </c:pt>
                <c:pt idx="3">
                  <c:v>0.32154340836012862</c:v>
                </c:pt>
                <c:pt idx="4">
                  <c:v>0.3236245954692557</c:v>
                </c:pt>
                <c:pt idx="5">
                  <c:v>0.29761904761904762</c:v>
                </c:pt>
                <c:pt idx="6">
                  <c:v>0.32154340836012862</c:v>
                </c:pt>
                <c:pt idx="7">
                  <c:v>0.31847133757961782</c:v>
                </c:pt>
                <c:pt idx="8">
                  <c:v>0.19493177387914232</c:v>
                </c:pt>
                <c:pt idx="9">
                  <c:v>0.14534883720930233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'10'!$L$36:$V$36</c:f>
              <c:numCache>
                <c:formatCode>General</c:formatCode>
                <c:ptCount val="11"/>
                <c:pt idx="0">
                  <c:v>0.14534883720930233</c:v>
                </c:pt>
                <c:pt idx="1">
                  <c:v>0.19267822736030826</c:v>
                </c:pt>
                <c:pt idx="2">
                  <c:v>0.25974025974025972</c:v>
                </c:pt>
                <c:pt idx="3">
                  <c:v>0.26666666666666666</c:v>
                </c:pt>
                <c:pt idx="4">
                  <c:v>0.24213075060532688</c:v>
                </c:pt>
                <c:pt idx="5">
                  <c:v>0.2304147465437788</c:v>
                </c:pt>
                <c:pt idx="6">
                  <c:v>0.24271844660194175</c:v>
                </c:pt>
                <c:pt idx="7">
                  <c:v>0.26385224274406333</c:v>
                </c:pt>
                <c:pt idx="8">
                  <c:v>0.25316455696202528</c:v>
                </c:pt>
                <c:pt idx="9">
                  <c:v>0.18867924528301888</c:v>
                </c:pt>
                <c:pt idx="10">
                  <c:v>0.14534883720930233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'10'!$L$37:$V$37</c:f>
              <c:numCache>
                <c:formatCode>General</c:formatCode>
                <c:ptCount val="11"/>
                <c:pt idx="0">
                  <c:v>0.14836795252225518</c:v>
                </c:pt>
                <c:pt idx="1">
                  <c:v>0.31347962382445144</c:v>
                </c:pt>
                <c:pt idx="2">
                  <c:v>0.26315789473684209</c:v>
                </c:pt>
                <c:pt idx="3">
                  <c:v>0.16420361247947454</c:v>
                </c:pt>
                <c:pt idx="4">
                  <c:v>0.16920473773265651</c:v>
                </c:pt>
                <c:pt idx="5">
                  <c:v>0.17064846416382251</c:v>
                </c:pt>
                <c:pt idx="6">
                  <c:v>0.17035775127768313</c:v>
                </c:pt>
                <c:pt idx="7">
                  <c:v>0.16474464579901152</c:v>
                </c:pt>
                <c:pt idx="8">
                  <c:v>0.25380710659898476</c:v>
                </c:pt>
                <c:pt idx="9">
                  <c:v>0.28818443804034583</c:v>
                </c:pt>
                <c:pt idx="10">
                  <c:v>0.14705882352941177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'10'!$L$38:$V$38</c:f>
              <c:numCache>
                <c:formatCode>General</c:formatCode>
                <c:ptCount val="11"/>
                <c:pt idx="0">
                  <c:v>0.16949152542372881</c:v>
                </c:pt>
                <c:pt idx="1">
                  <c:v>0.32467532467532467</c:v>
                </c:pt>
                <c:pt idx="2">
                  <c:v>0.23584905660377356</c:v>
                </c:pt>
                <c:pt idx="3">
                  <c:v>0.16891891891891891</c:v>
                </c:pt>
                <c:pt idx="4">
                  <c:v>0.18691588785046731</c:v>
                </c:pt>
                <c:pt idx="5">
                  <c:v>0.1941747572815534</c:v>
                </c:pt>
                <c:pt idx="6">
                  <c:v>0.18867924528301888</c:v>
                </c:pt>
                <c:pt idx="7">
                  <c:v>0.17211703958691912</c:v>
                </c:pt>
                <c:pt idx="8">
                  <c:v>0.25839793281653745</c:v>
                </c:pt>
                <c:pt idx="9">
                  <c:v>0.31545741324921134</c:v>
                </c:pt>
                <c:pt idx="10">
                  <c:v>0.16260162601626016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'10'!$L$39:$V$39</c:f>
              <c:numCache>
                <c:formatCode>General</c:formatCode>
                <c:ptCount val="11"/>
                <c:pt idx="0">
                  <c:v>0.18484288354898337</c:v>
                </c:pt>
                <c:pt idx="1">
                  <c:v>0.29673590504451036</c:v>
                </c:pt>
                <c:pt idx="2">
                  <c:v>0.22883295194508008</c:v>
                </c:pt>
                <c:pt idx="3">
                  <c:v>0.16920473773265651</c:v>
                </c:pt>
                <c:pt idx="4">
                  <c:v>0.19267822736030826</c:v>
                </c:pt>
                <c:pt idx="5">
                  <c:v>0.14858841010401189</c:v>
                </c:pt>
                <c:pt idx="6">
                  <c:v>0.19569471624266144</c:v>
                </c:pt>
                <c:pt idx="7">
                  <c:v>0.17301038062283736</c:v>
                </c:pt>
                <c:pt idx="8">
                  <c:v>0.22831050228310504</c:v>
                </c:pt>
                <c:pt idx="9">
                  <c:v>0.28490028490028491</c:v>
                </c:pt>
                <c:pt idx="10">
                  <c:v>0.18148820326678766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'10'!$L$40:$V$40</c:f>
              <c:numCache>
                <c:formatCode>General</c:formatCode>
                <c:ptCount val="11"/>
                <c:pt idx="0">
                  <c:v>0.16920473773265651</c:v>
                </c:pt>
                <c:pt idx="1">
                  <c:v>0.32154340836012862</c:v>
                </c:pt>
                <c:pt idx="2">
                  <c:v>0.23980815347721823</c:v>
                </c:pt>
                <c:pt idx="3">
                  <c:v>0.16806722689075629</c:v>
                </c:pt>
                <c:pt idx="4">
                  <c:v>0.18656716417910446</c:v>
                </c:pt>
                <c:pt idx="5">
                  <c:v>0.19267822736030826</c:v>
                </c:pt>
                <c:pt idx="6">
                  <c:v>0.18796992481203006</c:v>
                </c:pt>
                <c:pt idx="7">
                  <c:v>0.17006802721088435</c:v>
                </c:pt>
                <c:pt idx="8">
                  <c:v>0.24038461538461536</c:v>
                </c:pt>
                <c:pt idx="9">
                  <c:v>0.32467532467532467</c:v>
                </c:pt>
                <c:pt idx="10">
                  <c:v>0.16778523489932887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'10'!$L$41:$V$41</c:f>
              <c:numCache>
                <c:formatCode>General</c:formatCode>
                <c:ptCount val="11"/>
                <c:pt idx="0">
                  <c:v>0.14792899408284024</c:v>
                </c:pt>
                <c:pt idx="1">
                  <c:v>0.32154340836012862</c:v>
                </c:pt>
                <c:pt idx="2">
                  <c:v>0.25510204081632654</c:v>
                </c:pt>
                <c:pt idx="3">
                  <c:v>0.16129032258064516</c:v>
                </c:pt>
                <c:pt idx="4">
                  <c:v>0.16863406408094436</c:v>
                </c:pt>
                <c:pt idx="5">
                  <c:v>0.17006802721088435</c:v>
                </c:pt>
                <c:pt idx="6">
                  <c:v>0.16949152542372881</c:v>
                </c:pt>
                <c:pt idx="7">
                  <c:v>0.16420361247947454</c:v>
                </c:pt>
                <c:pt idx="8">
                  <c:v>0.2590673575129534</c:v>
                </c:pt>
                <c:pt idx="9">
                  <c:v>0.3048780487804878</c:v>
                </c:pt>
                <c:pt idx="10">
                  <c:v>0.14749262536873156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'10'!$L$42:$V$42</c:f>
              <c:numCache>
                <c:formatCode>General</c:formatCode>
                <c:ptCount val="11"/>
                <c:pt idx="0">
                  <c:v>0.14534883720930233</c:v>
                </c:pt>
                <c:pt idx="1">
                  <c:v>0.2</c:v>
                </c:pt>
                <c:pt idx="2">
                  <c:v>0.26246719160104987</c:v>
                </c:pt>
                <c:pt idx="3">
                  <c:v>0.26525198938992045</c:v>
                </c:pt>
                <c:pt idx="4">
                  <c:v>0.24038461538461536</c:v>
                </c:pt>
                <c:pt idx="5">
                  <c:v>0.22883295194508008</c:v>
                </c:pt>
                <c:pt idx="6">
                  <c:v>0.24213075060532688</c:v>
                </c:pt>
                <c:pt idx="7">
                  <c:v>0.26525198938992045</c:v>
                </c:pt>
                <c:pt idx="8">
                  <c:v>0.25706940874035988</c:v>
                </c:pt>
                <c:pt idx="9">
                  <c:v>0.19083969465648853</c:v>
                </c:pt>
                <c:pt idx="10">
                  <c:v>0.14513788098693758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'10'!$L$43:$V$43</c:f>
              <c:numCache>
                <c:formatCode>General</c:formatCode>
                <c:ptCount val="11"/>
                <c:pt idx="1">
                  <c:v>0.14556040756914118</c:v>
                </c:pt>
                <c:pt idx="2">
                  <c:v>0.19801980198019803</c:v>
                </c:pt>
                <c:pt idx="3">
                  <c:v>0.30120481927710846</c:v>
                </c:pt>
                <c:pt idx="4">
                  <c:v>0.31847133757961782</c:v>
                </c:pt>
                <c:pt idx="5">
                  <c:v>0.29325513196480935</c:v>
                </c:pt>
                <c:pt idx="6">
                  <c:v>0.3236245954692557</c:v>
                </c:pt>
                <c:pt idx="7">
                  <c:v>0.32154340836012862</c:v>
                </c:pt>
                <c:pt idx="8">
                  <c:v>0.19569471624266144</c:v>
                </c:pt>
                <c:pt idx="9">
                  <c:v>0.14534883720930233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'10'!$J$34:$J$44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'10'!$L$44:$V$44</c:f>
              <c:numCache>
                <c:formatCode>General</c:formatCode>
                <c:ptCount val="11"/>
                <c:pt idx="2">
                  <c:v>0.14534883720930233</c:v>
                </c:pt>
                <c:pt idx="3">
                  <c:v>0.14836795252225518</c:v>
                </c:pt>
                <c:pt idx="4">
                  <c:v>0.16474464579901152</c:v>
                </c:pt>
                <c:pt idx="5">
                  <c:v>0.18484288354898337</c:v>
                </c:pt>
                <c:pt idx="6">
                  <c:v>0.16556291390728478</c:v>
                </c:pt>
                <c:pt idx="7">
                  <c:v>0.14880952380952381</c:v>
                </c:pt>
                <c:pt idx="8">
                  <c:v>0.14534883720930233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0647472"/>
        <c:axId val="-250643120"/>
        <c:axId val="-249007216"/>
      </c:surfaceChart>
      <c:catAx>
        <c:axId val="-250647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3120"/>
        <c:crosses val="autoZero"/>
        <c:auto val="1"/>
        <c:lblAlgn val="ctr"/>
        <c:lblOffset val="100"/>
        <c:noMultiLvlLbl val="0"/>
      </c:catAx>
      <c:valAx>
        <c:axId val="-250643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7472"/>
        <c:crosses val="autoZero"/>
        <c:crossBetween val="midCat"/>
        <c:majorUnit val="8.0000000000000016E-2"/>
      </c:valAx>
      <c:serAx>
        <c:axId val="-24900721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3120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MX"/>
              <a:t>%SDM-0 GWD/mT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9179578359156717E-2"/>
          <c:y val="7.2035683583869789E-2"/>
          <c:w val="0.94994256766291307"/>
          <c:h val="0.87022522321767026"/>
        </c:manualLayout>
      </c:layout>
      <c:surfaceChart>
        <c:wireframe val="0"/>
        <c:ser>
          <c:idx val="0"/>
          <c:order val="0"/>
          <c:tx>
            <c:v>3</c:v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'11'!$L$34:$V$34</c:f>
              <c:numCache>
                <c:formatCode>General</c:formatCode>
                <c:ptCount val="11"/>
                <c:pt idx="1">
                  <c:v>0</c:v>
                </c:pt>
                <c:pt idx="2">
                  <c:v>0.13966480446927373</c:v>
                </c:pt>
                <c:pt idx="3">
                  <c:v>0.14285714285714285</c:v>
                </c:pt>
                <c:pt idx="4">
                  <c:v>0.16077170418006431</c:v>
                </c:pt>
                <c:pt idx="5">
                  <c:v>0.17452006980802792</c:v>
                </c:pt>
                <c:pt idx="6">
                  <c:v>0.16077170418006431</c:v>
                </c:pt>
                <c:pt idx="7">
                  <c:v>0.14347202295552366</c:v>
                </c:pt>
                <c:pt idx="8">
                  <c:v>0.13966480446927373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tx>
            <c:v>7</c:v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'11'!$L$35:$V$35</c:f>
              <c:numCache>
                <c:formatCode>General</c:formatCode>
                <c:ptCount val="11"/>
                <c:pt idx="1">
                  <c:v>0.13966480446927373</c:v>
                </c:pt>
                <c:pt idx="2">
                  <c:v>0.1890359168241966</c:v>
                </c:pt>
                <c:pt idx="3">
                  <c:v>0.30674846625766872</c:v>
                </c:pt>
                <c:pt idx="4">
                  <c:v>0.30769230769230771</c:v>
                </c:pt>
                <c:pt idx="5">
                  <c:v>0.28653295128939826</c:v>
                </c:pt>
                <c:pt idx="6">
                  <c:v>0.30674846625766872</c:v>
                </c:pt>
                <c:pt idx="7">
                  <c:v>0.30769230769230771</c:v>
                </c:pt>
                <c:pt idx="8">
                  <c:v>0.19157088122605365</c:v>
                </c:pt>
                <c:pt idx="9">
                  <c:v>0.13986013986013984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v>11</c:v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'11'!$L$36:$V$36</c:f>
              <c:numCache>
                <c:formatCode>General</c:formatCode>
                <c:ptCount val="11"/>
                <c:pt idx="0">
                  <c:v>0.13966480446927373</c:v>
                </c:pt>
                <c:pt idx="1">
                  <c:v>0.18691588785046731</c:v>
                </c:pt>
                <c:pt idx="2">
                  <c:v>0.24509803921568626</c:v>
                </c:pt>
                <c:pt idx="3">
                  <c:v>0.24570024570024568</c:v>
                </c:pt>
                <c:pt idx="4">
                  <c:v>0.2183406113537118</c:v>
                </c:pt>
                <c:pt idx="5">
                  <c:v>0.20920502092050208</c:v>
                </c:pt>
                <c:pt idx="6">
                  <c:v>0.22075055187637968</c:v>
                </c:pt>
                <c:pt idx="7">
                  <c:v>0.25062656641604009</c:v>
                </c:pt>
                <c:pt idx="8">
                  <c:v>0.24630541871921185</c:v>
                </c:pt>
                <c:pt idx="9">
                  <c:v>0.18726591760299627</c:v>
                </c:pt>
                <c:pt idx="10">
                  <c:v>0.13986013986013984</c:v>
                </c:pt>
              </c:numCache>
            </c:numRef>
          </c:val>
        </c:ser>
        <c:ser>
          <c:idx val="3"/>
          <c:order val="3"/>
          <c:tx>
            <c:v>15</c:v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'11'!$L$37:$V$37</c:f>
              <c:numCache>
                <c:formatCode>General</c:formatCode>
                <c:ptCount val="11"/>
                <c:pt idx="0">
                  <c:v>0.14164305949008499</c:v>
                </c:pt>
                <c:pt idx="1">
                  <c:v>0.3048780487804878</c:v>
                </c:pt>
                <c:pt idx="2">
                  <c:v>0.24213075060532688</c:v>
                </c:pt>
                <c:pt idx="3">
                  <c:v>0.15220700152207001</c:v>
                </c:pt>
                <c:pt idx="4">
                  <c:v>0.15479876160990713</c:v>
                </c:pt>
                <c:pt idx="5">
                  <c:v>0.15600624024960999</c:v>
                </c:pt>
                <c:pt idx="6">
                  <c:v>0.15673981191222572</c:v>
                </c:pt>
                <c:pt idx="7">
                  <c:v>0.1557632398753894</c:v>
                </c:pt>
                <c:pt idx="8">
                  <c:v>0.25062656641604009</c:v>
                </c:pt>
                <c:pt idx="9">
                  <c:v>0.29761904761904762</c:v>
                </c:pt>
                <c:pt idx="10">
                  <c:v>0.14326647564469913</c:v>
                </c:pt>
              </c:numCache>
            </c:numRef>
          </c:val>
        </c:ser>
        <c:ser>
          <c:idx val="4"/>
          <c:order val="4"/>
          <c:tx>
            <c:v>19</c:v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'11'!$L$38:$V$38</c:f>
              <c:numCache>
                <c:formatCode>General</c:formatCode>
                <c:ptCount val="11"/>
                <c:pt idx="0">
                  <c:v>0.16077170418006431</c:v>
                </c:pt>
                <c:pt idx="1">
                  <c:v>0.30674846625766872</c:v>
                </c:pt>
                <c:pt idx="2">
                  <c:v>0.21645021645021645</c:v>
                </c:pt>
                <c:pt idx="3">
                  <c:v>0.15408320493066255</c:v>
                </c:pt>
                <c:pt idx="4">
                  <c:v>0.16750418760469013</c:v>
                </c:pt>
                <c:pt idx="5">
                  <c:v>0.17543859649122806</c:v>
                </c:pt>
                <c:pt idx="6">
                  <c:v>0.17064846416382251</c:v>
                </c:pt>
                <c:pt idx="7">
                  <c:v>0.16155088852988692</c:v>
                </c:pt>
                <c:pt idx="8">
                  <c:v>0.25575447570332482</c:v>
                </c:pt>
                <c:pt idx="9">
                  <c:v>0.3115264797507788</c:v>
                </c:pt>
                <c:pt idx="10">
                  <c:v>0.16366612111292961</c:v>
                </c:pt>
              </c:numCache>
            </c:numRef>
          </c:val>
        </c:ser>
        <c:ser>
          <c:idx val="5"/>
          <c:order val="5"/>
          <c:tx>
            <c:v>23</c:v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'11'!$L$39:$V$39</c:f>
              <c:numCache>
                <c:formatCode>General</c:formatCode>
                <c:ptCount val="11"/>
                <c:pt idx="0">
                  <c:v>0.17543859649122806</c:v>
                </c:pt>
                <c:pt idx="1">
                  <c:v>0.28328611898016998</c:v>
                </c:pt>
                <c:pt idx="2">
                  <c:v>0.2061855670103093</c:v>
                </c:pt>
                <c:pt idx="3">
                  <c:v>0.15455950540958269</c:v>
                </c:pt>
                <c:pt idx="4">
                  <c:v>0.17421602787456444</c:v>
                </c:pt>
                <c:pt idx="5">
                  <c:v>0.14144271570014144</c:v>
                </c:pt>
                <c:pt idx="6">
                  <c:v>0.17825311942959002</c:v>
                </c:pt>
                <c:pt idx="7">
                  <c:v>0.16077170418006431</c:v>
                </c:pt>
                <c:pt idx="8">
                  <c:v>0.21459227467811159</c:v>
                </c:pt>
                <c:pt idx="9">
                  <c:v>0.28985507246376813</c:v>
                </c:pt>
                <c:pt idx="10">
                  <c:v>0.17761989342806395</c:v>
                </c:pt>
              </c:numCache>
            </c:numRef>
          </c:val>
        </c:ser>
        <c:ser>
          <c:idx val="6"/>
          <c:order val="6"/>
          <c:tx>
            <c:v>27</c:v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'11'!$L$40:$V$40</c:f>
              <c:numCache>
                <c:formatCode>General</c:formatCode>
                <c:ptCount val="11"/>
                <c:pt idx="0">
                  <c:v>0.1610305958132045</c:v>
                </c:pt>
                <c:pt idx="1">
                  <c:v>0.3058103975535168</c:v>
                </c:pt>
                <c:pt idx="2">
                  <c:v>0.21598272138228941</c:v>
                </c:pt>
                <c:pt idx="3">
                  <c:v>0.15408320493066255</c:v>
                </c:pt>
                <c:pt idx="4">
                  <c:v>0.16806722689075629</c:v>
                </c:pt>
                <c:pt idx="5">
                  <c:v>0.17482517482517484</c:v>
                </c:pt>
                <c:pt idx="6">
                  <c:v>0.16949152542372881</c:v>
                </c:pt>
                <c:pt idx="7">
                  <c:v>0.15772870662460567</c:v>
                </c:pt>
                <c:pt idx="8">
                  <c:v>0.22421524663677131</c:v>
                </c:pt>
                <c:pt idx="9">
                  <c:v>0.30769230769230771</c:v>
                </c:pt>
                <c:pt idx="10">
                  <c:v>0.16286644951140067</c:v>
                </c:pt>
              </c:numCache>
            </c:numRef>
          </c:val>
        </c:ser>
        <c:ser>
          <c:idx val="7"/>
          <c:order val="7"/>
          <c:tx>
            <c:v>31</c:v>
          </c:tx>
          <c:spPr>
            <a:gradFill rotWithShape="1">
              <a:gsLst>
                <a:gs pos="0">
                  <a:schemeClr val="accent2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'11'!$L$41:$V$41</c:f>
              <c:numCache>
                <c:formatCode>General</c:formatCode>
                <c:ptCount val="11"/>
                <c:pt idx="0">
                  <c:v>0.14184397163120568</c:v>
                </c:pt>
                <c:pt idx="1">
                  <c:v>0.30674846625766872</c:v>
                </c:pt>
                <c:pt idx="2">
                  <c:v>0.23809523809523808</c:v>
                </c:pt>
                <c:pt idx="3">
                  <c:v>0.15128593040847199</c:v>
                </c:pt>
                <c:pt idx="4">
                  <c:v>0.15552099533437014</c:v>
                </c:pt>
                <c:pt idx="5">
                  <c:v>0.15600624024960999</c:v>
                </c:pt>
                <c:pt idx="6">
                  <c:v>0.15600624024960999</c:v>
                </c:pt>
                <c:pt idx="7">
                  <c:v>0.15384615384615385</c:v>
                </c:pt>
                <c:pt idx="8">
                  <c:v>0.24509803921568626</c:v>
                </c:pt>
                <c:pt idx="9">
                  <c:v>0.303951367781155</c:v>
                </c:pt>
                <c:pt idx="10">
                  <c:v>0.14285714285714285</c:v>
                </c:pt>
              </c:numCache>
            </c:numRef>
          </c:val>
        </c:ser>
        <c:ser>
          <c:idx val="8"/>
          <c:order val="8"/>
          <c:tx>
            <c:v>35</c:v>
          </c:tx>
          <c:spPr>
            <a:gradFill rotWithShape="1">
              <a:gsLst>
                <a:gs pos="0">
                  <a:schemeClr val="accent3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'11'!$L$42:$V$42</c:f>
              <c:numCache>
                <c:formatCode>General</c:formatCode>
                <c:ptCount val="11"/>
                <c:pt idx="0">
                  <c:v>0.13966480446927373</c:v>
                </c:pt>
                <c:pt idx="1">
                  <c:v>0.1953125</c:v>
                </c:pt>
                <c:pt idx="2">
                  <c:v>0.25252525252525254</c:v>
                </c:pt>
                <c:pt idx="3">
                  <c:v>0.25575447570332482</c:v>
                </c:pt>
                <c:pt idx="4">
                  <c:v>0.22172949002217296</c:v>
                </c:pt>
                <c:pt idx="5">
                  <c:v>0.20920502092050208</c:v>
                </c:pt>
                <c:pt idx="6">
                  <c:v>0.22026431718061673</c:v>
                </c:pt>
                <c:pt idx="7">
                  <c:v>0.24813895781637715</c:v>
                </c:pt>
                <c:pt idx="8">
                  <c:v>0.24630541871921185</c:v>
                </c:pt>
                <c:pt idx="9">
                  <c:v>0.18656716417910446</c:v>
                </c:pt>
                <c:pt idx="10">
                  <c:v>0.13966480446927373</c:v>
                </c:pt>
              </c:numCache>
            </c:numRef>
          </c:val>
        </c:ser>
        <c:ser>
          <c:idx val="9"/>
          <c:order val="9"/>
          <c:tx>
            <c:v>39</c:v>
          </c:tx>
          <c:spPr>
            <a:gradFill rotWithShape="1">
              <a:gsLst>
                <a:gs pos="0">
                  <a:schemeClr val="accent4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'11'!$L$43:$V$43</c:f>
              <c:numCache>
                <c:formatCode>General</c:formatCode>
                <c:ptCount val="11"/>
                <c:pt idx="1">
                  <c:v>0.13986013986013984</c:v>
                </c:pt>
                <c:pt idx="2">
                  <c:v>0.19379844961240308</c:v>
                </c:pt>
                <c:pt idx="3">
                  <c:v>0.30120481927710846</c:v>
                </c:pt>
                <c:pt idx="4">
                  <c:v>0.30769230769230771</c:v>
                </c:pt>
                <c:pt idx="5">
                  <c:v>0.28490028490028491</c:v>
                </c:pt>
                <c:pt idx="6">
                  <c:v>0.30959752321981426</c:v>
                </c:pt>
                <c:pt idx="7">
                  <c:v>0.30864197530864196</c:v>
                </c:pt>
                <c:pt idx="8">
                  <c:v>0.19083969465648853</c:v>
                </c:pt>
                <c:pt idx="9">
                  <c:v>0.13986013986013984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tx>
            <c:v>43</c:v>
          </c:tx>
          <c:spPr>
            <a:gradFill rotWithShape="1">
              <a:gsLst>
                <a:gs pos="0">
                  <a:schemeClr val="accent5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/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p3d/>
          </c:spPr>
          <c:cat>
            <c:numRef>
              <c:f>'11'!$J$34:$J$44</c:f>
              <c:numCache>
                <c:formatCode>General</c:formatCode>
                <c:ptCount val="11"/>
                <c:pt idx="0">
                  <c:v>2</c:v>
                </c:pt>
                <c:pt idx="1">
                  <c:v>6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22</c:v>
                </c:pt>
                <c:pt idx="6">
                  <c:v>26</c:v>
                </c:pt>
                <c:pt idx="7">
                  <c:v>30</c:v>
                </c:pt>
                <c:pt idx="8">
                  <c:v>34</c:v>
                </c:pt>
                <c:pt idx="9">
                  <c:v>38</c:v>
                </c:pt>
                <c:pt idx="10">
                  <c:v>42</c:v>
                </c:pt>
              </c:numCache>
            </c:numRef>
          </c:cat>
          <c:val>
            <c:numRef>
              <c:f>'11'!$L$44:$V$44</c:f>
              <c:numCache>
                <c:formatCode>General</c:formatCode>
                <c:ptCount val="11"/>
                <c:pt idx="2">
                  <c:v>0.13966480446927373</c:v>
                </c:pt>
                <c:pt idx="3">
                  <c:v>0.14285714285714285</c:v>
                </c:pt>
                <c:pt idx="4">
                  <c:v>0.16207455429497569</c:v>
                </c:pt>
                <c:pt idx="5">
                  <c:v>0.17667844522968199</c:v>
                </c:pt>
                <c:pt idx="6">
                  <c:v>0.16207455429497569</c:v>
                </c:pt>
                <c:pt idx="7">
                  <c:v>0.14326647564469913</c:v>
                </c:pt>
                <c:pt idx="8">
                  <c:v>0.13966480446927373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>
          <c:bandFmt>
            <c:idx val="0"/>
            <c:spPr>
              <a:solidFill>
                <a:schemeClr val="bg1">
                  <a:lumMod val="95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"/>
            <c:spPr>
              <a:solidFill>
                <a:schemeClr val="accent1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2"/>
            <c:spPr>
              <a:solidFill>
                <a:schemeClr val="accent6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3"/>
            <c:spPr>
              <a:solidFill>
                <a:schemeClr val="accent4">
                  <a:lumMod val="60000"/>
                  <a:lumOff val="40000"/>
                </a:schemeClr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4"/>
            <c:spPr>
              <a:solidFill>
                <a:srgbClr val="FF0000"/>
              </a:soli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9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0"/>
            <c:spPr>
              <a:gradFill rotWithShape="1">
                <a:gsLst>
                  <a:gs pos="0">
                    <a:schemeClr val="accent5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1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2"/>
            <c:spPr>
              <a:gradFill rotWithShape="1">
                <a:gsLst>
                  <a:gs pos="0">
                    <a:schemeClr val="accent1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3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  <c:bandFmt>
            <c:idx val="14"/>
            <c:spPr>
              <a:gradFill rotWithShape="1">
                <a:gsLst>
                  <a:gs pos="0">
                    <a:schemeClr val="accent3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/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</c:bandFmt>
        </c:bandFmts>
        <c:axId val="-250655632"/>
        <c:axId val="-250646928"/>
        <c:axId val="-249012208"/>
      </c:surfaceChart>
      <c:catAx>
        <c:axId val="-250655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6928"/>
        <c:crosses val="autoZero"/>
        <c:auto val="1"/>
        <c:lblAlgn val="ctr"/>
        <c:lblOffset val="100"/>
        <c:noMultiLvlLbl val="0"/>
      </c:catAx>
      <c:valAx>
        <c:axId val="-25064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55632"/>
        <c:crosses val="autoZero"/>
        <c:crossBetween val="midCat"/>
        <c:majorUnit val="8.0000000000000016E-2"/>
      </c:valAx>
      <c:serAx>
        <c:axId val="-24901220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-250646928"/>
        <c:crosses val="autoZero"/>
      </c:ser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>
            <a:alpha val="6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38100">
        <a:solidFill>
          <a:schemeClr val="phClr">
            <a:alpha val="60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>
        <a:solidFill>
          <a:schemeClr val="tx1">
            <a:lumMod val="25000"/>
            <a:lumOff val="75000"/>
          </a:schemeClr>
        </a:solidFill>
      </a:ln>
    </cs:spPr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9525</xdr:colOff>
      <xdr:row>1</xdr:row>
      <xdr:rowOff>19049</xdr:rowOff>
    </xdr:from>
    <xdr:to>
      <xdr:col>30</xdr:col>
      <xdr:colOff>438150</xdr:colOff>
      <xdr:row>23</xdr:row>
      <xdr:rowOff>180975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workbookViewId="0">
      <selection activeCell="G14" sqref="G14:H15"/>
    </sheetView>
  </sheetViews>
  <sheetFormatPr baseColWidth="10" defaultRowHeight="15" x14ac:dyDescent="0.25"/>
  <cols>
    <col min="1" max="1" width="18" bestFit="1" customWidth="1"/>
    <col min="2" max="2" width="6.7109375" bestFit="1" customWidth="1"/>
    <col min="3" max="3" width="10.28515625" bestFit="1" customWidth="1"/>
    <col min="4" max="4" width="9" bestFit="1" customWidth="1"/>
    <col min="5" max="5" width="13" bestFit="1" customWidth="1"/>
    <col min="6" max="6" width="8.28515625" bestFit="1" customWidth="1"/>
    <col min="7" max="7" width="4.85546875" bestFit="1" customWidth="1"/>
    <col min="8" max="8" width="11.7109375" bestFit="1" customWidth="1"/>
    <col min="10" max="10" width="3.85546875" bestFit="1" customWidth="1"/>
    <col min="11" max="11" width="4" bestFit="1" customWidth="1"/>
    <col min="12" max="12" width="8" bestFit="1" customWidth="1"/>
    <col min="13" max="14" width="7.42578125" bestFit="1" customWidth="1"/>
    <col min="15" max="16" width="7.140625" bestFit="1" customWidth="1"/>
    <col min="17" max="28" width="7.42578125" bestFit="1" customWidth="1"/>
    <col min="29" max="30" width="7.140625" bestFit="1" customWidth="1"/>
    <col min="31" max="32" width="7.42578125" bestFit="1" customWidth="1"/>
    <col min="33" max="33" width="6.7109375" bestFit="1" customWidth="1"/>
  </cols>
  <sheetData>
    <row r="1" spans="1:33" x14ac:dyDescent="0.25">
      <c r="A1" t="s">
        <v>255</v>
      </c>
      <c r="C1" t="s">
        <v>16</v>
      </c>
      <c r="D1">
        <v>0.99619999999999997</v>
      </c>
    </row>
    <row r="2" spans="1:33" x14ac:dyDescent="0.25">
      <c r="A2" s="25" t="s">
        <v>256</v>
      </c>
      <c r="B2" s="28" t="s">
        <v>257</v>
      </c>
      <c r="C2" s="31" t="s">
        <v>18</v>
      </c>
      <c r="D2" s="35" t="s">
        <v>19</v>
      </c>
      <c r="E2" s="38" t="s">
        <v>20</v>
      </c>
      <c r="F2" s="41" t="s">
        <v>13</v>
      </c>
      <c r="G2" s="55" t="s">
        <v>258</v>
      </c>
      <c r="H2" s="55" t="s">
        <v>259</v>
      </c>
      <c r="J2" t="s">
        <v>237</v>
      </c>
      <c r="L2" t="s">
        <v>21</v>
      </c>
    </row>
    <row r="3" spans="1:33" x14ac:dyDescent="0.25">
      <c r="A3" s="26">
        <v>0</v>
      </c>
      <c r="B3" s="29">
        <f>BOC!AI12</f>
        <v>0.441</v>
      </c>
      <c r="C3" s="32">
        <f>BOC!AI13</f>
        <v>0.99240300000000004</v>
      </c>
      <c r="D3" s="36">
        <f>BOC!AI14</f>
        <v>0.99124000000000001</v>
      </c>
      <c r="E3" s="39">
        <f>BOC!AI15</f>
        <v>0.99180699999999999</v>
      </c>
      <c r="F3" s="42">
        <f>BOC!AI16</f>
        <v>2</v>
      </c>
      <c r="G3" s="53">
        <v>2</v>
      </c>
      <c r="H3" s="53" t="s">
        <v>260</v>
      </c>
      <c r="J3">
        <v>1</v>
      </c>
      <c r="K3" s="7">
        <v>44</v>
      </c>
      <c r="P3" s="57" t="s">
        <v>99</v>
      </c>
      <c r="Q3" s="57" t="s">
        <v>24</v>
      </c>
      <c r="R3" s="57" t="s">
        <v>25</v>
      </c>
      <c r="S3" s="57" t="s">
        <v>23</v>
      </c>
      <c r="T3" s="57" t="s">
        <v>121</v>
      </c>
      <c r="U3" s="57" t="s">
        <v>22</v>
      </c>
      <c r="V3" s="58" t="s">
        <v>42</v>
      </c>
      <c r="W3" s="58" t="s">
        <v>51</v>
      </c>
      <c r="X3" s="57" t="s">
        <v>33</v>
      </c>
      <c r="Y3" s="57" t="s">
        <v>128</v>
      </c>
      <c r="Z3" s="57" t="s">
        <v>32</v>
      </c>
      <c r="AA3" s="57" t="s">
        <v>30</v>
      </c>
      <c r="AB3" s="57" t="s">
        <v>31</v>
      </c>
      <c r="AC3" s="57" t="s">
        <v>110</v>
      </c>
    </row>
    <row r="4" spans="1:33" x14ac:dyDescent="0.25">
      <c r="A4" s="26">
        <v>0.2</v>
      </c>
      <c r="B4" s="29">
        <f>'0.2'!AI12</f>
        <v>0.53900000000000003</v>
      </c>
      <c r="C4" s="33">
        <f>'0.2'!AI13</f>
        <v>0.99157899999999999</v>
      </c>
      <c r="D4" s="36">
        <f>'0.2'!AI14</f>
        <v>0.99023899999999998</v>
      </c>
      <c r="E4" s="39">
        <f>'0.2'!AI15</f>
        <v>0.99083399999999999</v>
      </c>
      <c r="F4" s="42">
        <f>'0.2'!AI16</f>
        <v>2</v>
      </c>
      <c r="G4" s="53">
        <v>2</v>
      </c>
      <c r="H4" s="53" t="s">
        <v>260</v>
      </c>
      <c r="J4">
        <v>2</v>
      </c>
      <c r="K4" s="7">
        <v>42</v>
      </c>
      <c r="O4" s="58" t="s">
        <v>53</v>
      </c>
      <c r="P4" s="58" t="s">
        <v>34</v>
      </c>
      <c r="Q4" s="58" t="s">
        <v>78</v>
      </c>
      <c r="R4" s="59" t="s">
        <v>67</v>
      </c>
      <c r="S4" s="62" t="s">
        <v>263</v>
      </c>
      <c r="T4" s="62" t="s">
        <v>264</v>
      </c>
      <c r="U4" s="61" t="s">
        <v>265</v>
      </c>
      <c r="V4" s="61" t="s">
        <v>266</v>
      </c>
      <c r="W4" s="61" t="s">
        <v>378</v>
      </c>
      <c r="X4" s="61" t="s">
        <v>379</v>
      </c>
      <c r="Y4" s="62" t="s">
        <v>380</v>
      </c>
      <c r="Z4" s="62" t="s">
        <v>381</v>
      </c>
      <c r="AA4" s="59" t="s">
        <v>68</v>
      </c>
      <c r="AB4" s="58" t="s">
        <v>82</v>
      </c>
      <c r="AC4" s="58" t="s">
        <v>41</v>
      </c>
      <c r="AD4" s="58" t="s">
        <v>80</v>
      </c>
    </row>
    <row r="5" spans="1:33" x14ac:dyDescent="0.25">
      <c r="A5" s="26">
        <v>1</v>
      </c>
      <c r="B5" s="29">
        <f>'1'!AI12</f>
        <v>1.2270000000000001</v>
      </c>
      <c r="C5" s="33">
        <f>'1'!AI13</f>
        <v>0.98368699999999998</v>
      </c>
      <c r="D5" s="36">
        <f>'1'!AI14</f>
        <v>0.98294499999999996</v>
      </c>
      <c r="E5" s="39">
        <f>'1'!AI15</f>
        <v>0.98397800000000002</v>
      </c>
      <c r="F5" s="42">
        <f>'1'!AI16</f>
        <v>2</v>
      </c>
      <c r="G5" s="53">
        <v>2</v>
      </c>
      <c r="H5" s="53" t="s">
        <v>260</v>
      </c>
      <c r="J5">
        <v>3</v>
      </c>
      <c r="K5" s="7">
        <v>40</v>
      </c>
      <c r="N5" s="57" t="s">
        <v>26</v>
      </c>
      <c r="O5" s="57" t="s">
        <v>44</v>
      </c>
      <c r="P5" s="59" t="s">
        <v>79</v>
      </c>
      <c r="Q5" s="61" t="s">
        <v>267</v>
      </c>
      <c r="R5" s="63" t="s">
        <v>268</v>
      </c>
      <c r="S5" s="61" t="s">
        <v>269</v>
      </c>
      <c r="T5" s="63" t="s">
        <v>270</v>
      </c>
      <c r="U5" s="62" t="s">
        <v>271</v>
      </c>
      <c r="V5" s="63" t="s">
        <v>272</v>
      </c>
      <c r="W5" s="63" t="s">
        <v>382</v>
      </c>
      <c r="X5" s="62" t="s">
        <v>383</v>
      </c>
      <c r="Y5" s="63" t="s">
        <v>384</v>
      </c>
      <c r="Z5" s="61" t="s">
        <v>385</v>
      </c>
      <c r="AA5" s="63" t="s">
        <v>386</v>
      </c>
      <c r="AB5" s="61" t="s">
        <v>387</v>
      </c>
      <c r="AC5" s="59" t="s">
        <v>81</v>
      </c>
      <c r="AD5" s="57" t="s">
        <v>49</v>
      </c>
      <c r="AE5" s="57" t="s">
        <v>29</v>
      </c>
    </row>
    <row r="6" spans="1:33" x14ac:dyDescent="0.25">
      <c r="A6" s="26">
        <v>2</v>
      </c>
      <c r="B6" s="29">
        <f>'2'!AI12</f>
        <v>2.0059999999999998</v>
      </c>
      <c r="C6" s="33">
        <f>'2'!AI13</f>
        <v>0.97726400000000002</v>
      </c>
      <c r="D6" s="36">
        <f>'2'!AI14</f>
        <v>0.97523000000000004</v>
      </c>
      <c r="E6" s="39">
        <f>'2'!AI15</f>
        <v>0.97622100000000001</v>
      </c>
      <c r="F6" s="42">
        <f>'2'!AI16</f>
        <v>2</v>
      </c>
      <c r="G6" s="53">
        <v>2</v>
      </c>
      <c r="H6" s="53" t="s">
        <v>260</v>
      </c>
      <c r="J6">
        <v>4</v>
      </c>
      <c r="K6" s="7">
        <v>38</v>
      </c>
      <c r="M6" s="57" t="s">
        <v>111</v>
      </c>
      <c r="N6" s="57" t="s">
        <v>76</v>
      </c>
      <c r="O6" s="56" t="s">
        <v>273</v>
      </c>
      <c r="P6" s="62" t="s">
        <v>274</v>
      </c>
      <c r="Q6" s="63" t="s">
        <v>275</v>
      </c>
      <c r="R6" s="59" t="s">
        <v>123</v>
      </c>
      <c r="S6" s="63" t="s">
        <v>276</v>
      </c>
      <c r="T6" s="59" t="s">
        <v>103</v>
      </c>
      <c r="U6" s="63" t="s">
        <v>277</v>
      </c>
      <c r="V6" s="59" t="s">
        <v>66</v>
      </c>
      <c r="W6" s="59" t="s">
        <v>69</v>
      </c>
      <c r="X6" s="63" t="s">
        <v>388</v>
      </c>
      <c r="Y6" s="59" t="s">
        <v>106</v>
      </c>
      <c r="Z6" s="63" t="s">
        <v>389</v>
      </c>
      <c r="AA6" s="60" t="s">
        <v>70</v>
      </c>
      <c r="AB6" s="63" t="s">
        <v>390</v>
      </c>
      <c r="AC6" s="62" t="s">
        <v>391</v>
      </c>
      <c r="AD6" s="58" t="s">
        <v>60</v>
      </c>
      <c r="AE6" s="57" t="s">
        <v>84</v>
      </c>
      <c r="AF6" s="57" t="s">
        <v>120</v>
      </c>
    </row>
    <row r="7" spans="1:33" x14ac:dyDescent="0.25">
      <c r="A7" s="26">
        <v>3</v>
      </c>
      <c r="B7" s="29">
        <f>'3'!AI12</f>
        <v>2.7749999999999999</v>
      </c>
      <c r="C7" s="33">
        <f>'3'!AI13</f>
        <v>0.96742600000000001</v>
      </c>
      <c r="D7" s="36">
        <f>'3'!AI14</f>
        <v>0.96767000000000003</v>
      </c>
      <c r="E7" s="39">
        <f>'3'!AI15</f>
        <v>0.96855800000000003</v>
      </c>
      <c r="F7" s="42">
        <f>'3'!AI16</f>
        <v>4</v>
      </c>
      <c r="G7" s="53">
        <v>4</v>
      </c>
      <c r="H7" s="53" t="s">
        <v>261</v>
      </c>
      <c r="J7">
        <v>5</v>
      </c>
      <c r="K7" s="7">
        <v>36</v>
      </c>
      <c r="L7" s="57" t="s">
        <v>113</v>
      </c>
      <c r="M7" s="58" t="s">
        <v>63</v>
      </c>
      <c r="N7" s="59" t="s">
        <v>102</v>
      </c>
      <c r="O7" s="62" t="s">
        <v>278</v>
      </c>
      <c r="P7" s="60" t="s">
        <v>36</v>
      </c>
      <c r="Q7" s="62" t="s">
        <v>279</v>
      </c>
      <c r="R7" s="63" t="s">
        <v>280</v>
      </c>
      <c r="S7" s="62" t="s">
        <v>281</v>
      </c>
      <c r="T7" s="64" t="s">
        <v>282</v>
      </c>
      <c r="U7" s="62" t="s">
        <v>283</v>
      </c>
      <c r="V7" s="64" t="s">
        <v>284</v>
      </c>
      <c r="W7" s="64" t="s">
        <v>392</v>
      </c>
      <c r="X7" s="62" t="s">
        <v>393</v>
      </c>
      <c r="Y7" s="64" t="s">
        <v>394</v>
      </c>
      <c r="Z7" s="62" t="s">
        <v>395</v>
      </c>
      <c r="AA7" s="63" t="s">
        <v>396</v>
      </c>
      <c r="AB7" s="62" t="s">
        <v>397</v>
      </c>
      <c r="AC7" s="60" t="s">
        <v>47</v>
      </c>
      <c r="AD7" s="62" t="s">
        <v>398</v>
      </c>
      <c r="AE7" s="59" t="s">
        <v>107</v>
      </c>
      <c r="AF7" s="58" t="s">
        <v>72</v>
      </c>
      <c r="AG7" s="57" t="s">
        <v>118</v>
      </c>
    </row>
    <row r="8" spans="1:33" x14ac:dyDescent="0.25">
      <c r="A8" s="26">
        <v>4</v>
      </c>
      <c r="B8" s="29">
        <f>'4'!AI12</f>
        <v>3.4769999999999999</v>
      </c>
      <c r="C8" s="33">
        <f>'4'!AI13</f>
        <v>0.96182199999999995</v>
      </c>
      <c r="D8" s="36">
        <f>'4'!AI14</f>
        <v>0.961225</v>
      </c>
      <c r="E8" s="39">
        <f>'4'!AI15</f>
        <v>0.961561</v>
      </c>
      <c r="F8" s="42">
        <f>'4'!AI16</f>
        <v>8</v>
      </c>
      <c r="G8" s="53">
        <v>1</v>
      </c>
      <c r="H8" s="53" t="s">
        <v>262</v>
      </c>
      <c r="J8">
        <v>6</v>
      </c>
      <c r="K8" s="7">
        <v>34</v>
      </c>
      <c r="L8" s="57" t="s">
        <v>87</v>
      </c>
      <c r="M8" s="58" t="s">
        <v>90</v>
      </c>
      <c r="N8" s="61" t="s">
        <v>285</v>
      </c>
      <c r="O8" s="63" t="s">
        <v>286</v>
      </c>
      <c r="P8" s="62" t="s">
        <v>287</v>
      </c>
      <c r="Q8" s="63" t="s">
        <v>288</v>
      </c>
      <c r="R8" s="60" t="s">
        <v>46</v>
      </c>
      <c r="S8" s="64" t="s">
        <v>289</v>
      </c>
      <c r="T8" s="60" t="s">
        <v>35</v>
      </c>
      <c r="U8" s="64" t="s">
        <v>290</v>
      </c>
      <c r="V8" s="60" t="s">
        <v>43</v>
      </c>
      <c r="W8" s="60" t="s">
        <v>50</v>
      </c>
      <c r="X8" s="64" t="s">
        <v>399</v>
      </c>
      <c r="Y8" s="60" t="s">
        <v>40</v>
      </c>
      <c r="Z8" s="64" t="s">
        <v>400</v>
      </c>
      <c r="AA8" s="60" t="s">
        <v>39</v>
      </c>
      <c r="AB8" s="63" t="s">
        <v>401</v>
      </c>
      <c r="AC8" s="62" t="s">
        <v>402</v>
      </c>
      <c r="AD8" s="63" t="s">
        <v>403</v>
      </c>
      <c r="AE8" s="61" t="s">
        <v>404</v>
      </c>
      <c r="AF8" s="58" t="s">
        <v>95</v>
      </c>
      <c r="AG8" s="57" t="s">
        <v>98</v>
      </c>
    </row>
    <row r="9" spans="1:33" x14ac:dyDescent="0.25">
      <c r="A9" s="26">
        <v>5</v>
      </c>
      <c r="B9" s="29">
        <f>'5'!AI12</f>
        <v>3.7469999999999999</v>
      </c>
      <c r="C9" s="33">
        <f>'5'!AI13</f>
        <v>0.95896199999999998</v>
      </c>
      <c r="D9" s="36">
        <f>'5'!AI14</f>
        <v>0.95889800000000003</v>
      </c>
      <c r="E9" s="39">
        <f>'5'!AI15</f>
        <v>0.95887199999999995</v>
      </c>
      <c r="F9" s="42">
        <f>'5'!AI16</f>
        <v>3</v>
      </c>
      <c r="G9" s="53"/>
      <c r="H9" s="53"/>
      <c r="J9">
        <v>7</v>
      </c>
      <c r="K9" s="7">
        <v>32</v>
      </c>
      <c r="L9" s="57" t="s">
        <v>91</v>
      </c>
      <c r="M9" s="59" t="s">
        <v>114</v>
      </c>
      <c r="N9" s="63" t="s">
        <v>291</v>
      </c>
      <c r="O9" s="60" t="s">
        <v>65</v>
      </c>
      <c r="P9" s="63" t="s">
        <v>292</v>
      </c>
      <c r="Q9" s="60" t="s">
        <v>112</v>
      </c>
      <c r="R9" s="62" t="s">
        <v>293</v>
      </c>
      <c r="S9" s="59" t="s">
        <v>92</v>
      </c>
      <c r="T9" s="62" t="s">
        <v>294</v>
      </c>
      <c r="U9" s="60" t="s">
        <v>45</v>
      </c>
      <c r="V9" s="61" t="s">
        <v>295</v>
      </c>
      <c r="W9" s="61" t="s">
        <v>405</v>
      </c>
      <c r="X9" s="60" t="s">
        <v>48</v>
      </c>
      <c r="Y9" s="62" t="s">
        <v>406</v>
      </c>
      <c r="Z9" s="59" t="s">
        <v>93</v>
      </c>
      <c r="AA9" s="62" t="s">
        <v>407</v>
      </c>
      <c r="AB9" s="60" t="s">
        <v>109</v>
      </c>
      <c r="AC9" s="63" t="s">
        <v>408</v>
      </c>
      <c r="AD9" s="59" t="s">
        <v>126</v>
      </c>
      <c r="AE9" s="63" t="s">
        <v>409</v>
      </c>
      <c r="AF9" s="59" t="s">
        <v>117</v>
      </c>
      <c r="AG9" s="57" t="s">
        <v>94</v>
      </c>
    </row>
    <row r="10" spans="1:33" x14ac:dyDescent="0.25">
      <c r="A10" s="26">
        <v>6</v>
      </c>
      <c r="B10" s="29">
        <f>'6'!AI12</f>
        <v>3.7010000000000001</v>
      </c>
      <c r="C10" s="33">
        <f>'6'!AI13</f>
        <v>0.96013400000000004</v>
      </c>
      <c r="D10" s="36">
        <f>'6'!AI14</f>
        <v>0.95920499999999997</v>
      </c>
      <c r="E10" s="39">
        <f>'6'!AI15</f>
        <v>0.95933100000000004</v>
      </c>
      <c r="F10" s="42">
        <f>'6'!AI16</f>
        <v>3</v>
      </c>
      <c r="G10" s="53"/>
      <c r="H10" s="53"/>
      <c r="J10">
        <v>8</v>
      </c>
      <c r="K10" s="7">
        <v>30</v>
      </c>
      <c r="L10" s="57" t="s">
        <v>74</v>
      </c>
      <c r="M10" s="62" t="s">
        <v>296</v>
      </c>
      <c r="N10" s="61" t="s">
        <v>297</v>
      </c>
      <c r="O10" s="63" t="s">
        <v>298</v>
      </c>
      <c r="P10" s="62" t="s">
        <v>299</v>
      </c>
      <c r="Q10" s="64" t="s">
        <v>300</v>
      </c>
      <c r="R10" s="59" t="s">
        <v>115</v>
      </c>
      <c r="S10" s="62" t="s">
        <v>301</v>
      </c>
      <c r="T10" s="59" t="s">
        <v>104</v>
      </c>
      <c r="U10" s="63" t="s">
        <v>302</v>
      </c>
      <c r="V10" s="59" t="s">
        <v>54</v>
      </c>
      <c r="W10" s="59" t="s">
        <v>59</v>
      </c>
      <c r="X10" s="63" t="s">
        <v>410</v>
      </c>
      <c r="Y10" s="59" t="s">
        <v>105</v>
      </c>
      <c r="Z10" s="62" t="s">
        <v>411</v>
      </c>
      <c r="AA10" s="59" t="s">
        <v>116</v>
      </c>
      <c r="AB10" s="64" t="s">
        <v>412</v>
      </c>
      <c r="AC10" s="62" t="s">
        <v>413</v>
      </c>
      <c r="AD10" s="63" t="s">
        <v>414</v>
      </c>
      <c r="AE10" s="61" t="s">
        <v>415</v>
      </c>
      <c r="AF10" s="62" t="s">
        <v>416</v>
      </c>
      <c r="AG10" s="57" t="s">
        <v>86</v>
      </c>
    </row>
    <row r="11" spans="1:33" x14ac:dyDescent="0.25">
      <c r="A11" s="26">
        <v>7</v>
      </c>
      <c r="B11" s="29">
        <f>'7'!AI12</f>
        <v>3.556</v>
      </c>
      <c r="C11" s="33">
        <f>'7'!AI13</f>
        <v>0.96158999999999994</v>
      </c>
      <c r="D11" s="36">
        <f>'7'!AI14</f>
        <v>0.960534</v>
      </c>
      <c r="E11" s="39">
        <f>'7'!AI15</f>
        <v>0.96077299999999999</v>
      </c>
      <c r="F11" s="42">
        <f>'7'!AI16</f>
        <v>3</v>
      </c>
      <c r="G11" s="53"/>
      <c r="H11" s="53"/>
      <c r="J11">
        <v>9</v>
      </c>
      <c r="K11" s="7">
        <v>28</v>
      </c>
      <c r="L11" s="57" t="s">
        <v>27</v>
      </c>
      <c r="M11" s="62" t="s">
        <v>303</v>
      </c>
      <c r="N11" s="63" t="s">
        <v>304</v>
      </c>
      <c r="O11" s="59" t="s">
        <v>56</v>
      </c>
      <c r="P11" s="64" t="s">
        <v>305</v>
      </c>
      <c r="Q11" s="60" t="s">
        <v>75</v>
      </c>
      <c r="R11" s="62" t="s">
        <v>306</v>
      </c>
      <c r="S11" s="59" t="s">
        <v>124</v>
      </c>
      <c r="T11" s="61" t="s">
        <v>307</v>
      </c>
      <c r="U11" s="60" t="s">
        <v>37</v>
      </c>
      <c r="V11" s="63" t="s">
        <v>308</v>
      </c>
      <c r="W11" s="63" t="s">
        <v>417</v>
      </c>
      <c r="X11" s="60" t="s">
        <v>38</v>
      </c>
      <c r="Y11" s="61" t="s">
        <v>418</v>
      </c>
      <c r="Z11" s="59" t="s">
        <v>125</v>
      </c>
      <c r="AA11" s="62" t="s">
        <v>419</v>
      </c>
      <c r="AB11" s="60" t="s">
        <v>85</v>
      </c>
      <c r="AC11" s="64" t="s">
        <v>420</v>
      </c>
      <c r="AD11" s="59" t="s">
        <v>57</v>
      </c>
      <c r="AE11" s="63" t="s">
        <v>421</v>
      </c>
      <c r="AF11" s="62" t="s">
        <v>422</v>
      </c>
      <c r="AG11" s="57" t="s">
        <v>28</v>
      </c>
    </row>
    <row r="12" spans="1:33" x14ac:dyDescent="0.25">
      <c r="A12" s="26">
        <v>8</v>
      </c>
      <c r="B12" s="29">
        <f>'8'!AI12</f>
        <v>3.3319999999999999</v>
      </c>
      <c r="C12" s="33">
        <f>'8'!AI13</f>
        <v>0.96403899999999998</v>
      </c>
      <c r="D12" s="36">
        <f>'8'!AI14</f>
        <v>0.962696</v>
      </c>
      <c r="E12" s="39">
        <f>'8'!AI15</f>
        <v>0.963005</v>
      </c>
      <c r="F12" s="42">
        <f>'8'!AI16</f>
        <v>3</v>
      </c>
      <c r="G12" s="53"/>
      <c r="H12" s="53"/>
      <c r="J12">
        <v>10</v>
      </c>
      <c r="K12" s="7">
        <v>26</v>
      </c>
      <c r="L12" s="57" t="s">
        <v>62</v>
      </c>
      <c r="M12" s="61" t="s">
        <v>309</v>
      </c>
      <c r="N12" s="62" t="s">
        <v>310</v>
      </c>
      <c r="O12" s="63" t="s">
        <v>311</v>
      </c>
      <c r="P12" s="62" t="s">
        <v>312</v>
      </c>
      <c r="Q12" s="64" t="s">
        <v>313</v>
      </c>
      <c r="R12" s="60" t="s">
        <v>88</v>
      </c>
      <c r="S12" s="63" t="s">
        <v>314</v>
      </c>
      <c r="T12" s="60" t="s">
        <v>122</v>
      </c>
      <c r="U12" s="63" t="s">
        <v>315</v>
      </c>
      <c r="V12" s="59" t="s">
        <v>55</v>
      </c>
      <c r="W12" s="59" t="s">
        <v>58</v>
      </c>
      <c r="X12" s="63" t="s">
        <v>423</v>
      </c>
      <c r="Y12" s="60" t="s">
        <v>127</v>
      </c>
      <c r="Z12" s="63" t="s">
        <v>424</v>
      </c>
      <c r="AA12" s="60" t="s">
        <v>97</v>
      </c>
      <c r="AB12" s="64" t="s">
        <v>425</v>
      </c>
      <c r="AC12" s="62" t="s">
        <v>426</v>
      </c>
      <c r="AD12" s="63" t="s">
        <v>427</v>
      </c>
      <c r="AE12" s="62" t="s">
        <v>428</v>
      </c>
      <c r="AF12" s="61" t="s">
        <v>429</v>
      </c>
      <c r="AG12" s="57" t="s">
        <v>73</v>
      </c>
    </row>
    <row r="13" spans="1:33" x14ac:dyDescent="0.25">
      <c r="A13" s="26">
        <v>9</v>
      </c>
      <c r="B13" s="29">
        <f>'9'!AI12</f>
        <v>3.1190000000000002</v>
      </c>
      <c r="C13" s="33">
        <f>'9'!AI13</f>
        <v>0.96623700000000001</v>
      </c>
      <c r="D13" s="36">
        <f>'9'!AI14</f>
        <v>0.96470500000000003</v>
      </c>
      <c r="E13" s="39">
        <f>'9'!AI15</f>
        <v>0.96512900000000001</v>
      </c>
      <c r="F13" s="42">
        <f>'9'!AI16</f>
        <v>3</v>
      </c>
      <c r="G13" s="53"/>
      <c r="H13" s="53"/>
      <c r="J13">
        <v>11</v>
      </c>
      <c r="K13" s="7">
        <v>24</v>
      </c>
      <c r="L13" s="58" t="s">
        <v>52</v>
      </c>
      <c r="M13" s="61" t="s">
        <v>316</v>
      </c>
      <c r="N13" s="63" t="s">
        <v>317</v>
      </c>
      <c r="O13" s="59" t="s">
        <v>89</v>
      </c>
      <c r="P13" s="64" t="s">
        <v>318</v>
      </c>
      <c r="Q13" s="60" t="s">
        <v>64</v>
      </c>
      <c r="R13" s="61" t="s">
        <v>319</v>
      </c>
      <c r="S13" s="59" t="s">
        <v>77</v>
      </c>
      <c r="T13" s="63" t="s">
        <v>320</v>
      </c>
      <c r="U13" s="59" t="s">
        <v>101</v>
      </c>
      <c r="V13" s="60" t="s">
        <v>100</v>
      </c>
      <c r="W13" s="60" t="s">
        <v>119</v>
      </c>
      <c r="X13" s="59" t="s">
        <v>108</v>
      </c>
      <c r="Y13" s="63" t="s">
        <v>430</v>
      </c>
      <c r="Z13" s="59" t="s">
        <v>83</v>
      </c>
      <c r="AA13" s="61" t="s">
        <v>431</v>
      </c>
      <c r="AB13" s="60" t="s">
        <v>71</v>
      </c>
      <c r="AC13" s="64" t="s">
        <v>432</v>
      </c>
      <c r="AD13" s="59" t="s">
        <v>96</v>
      </c>
      <c r="AE13" s="63" t="s">
        <v>433</v>
      </c>
      <c r="AF13" s="61" t="s">
        <v>434</v>
      </c>
      <c r="AG13" s="58" t="s">
        <v>61</v>
      </c>
    </row>
    <row r="14" spans="1:33" x14ac:dyDescent="0.25">
      <c r="A14" s="26">
        <v>10</v>
      </c>
      <c r="B14" s="29">
        <f>'10'!AI12</f>
        <v>3.085</v>
      </c>
      <c r="C14" s="33">
        <f>'10'!AI13</f>
        <v>0.96673699999999996</v>
      </c>
      <c r="D14" s="36">
        <f>'10'!AI14</f>
        <v>0.96495900000000001</v>
      </c>
      <c r="E14" s="39">
        <f>'10'!AI15</f>
        <v>0.965472</v>
      </c>
      <c r="F14" s="42">
        <f>'10'!AI16</f>
        <v>3</v>
      </c>
      <c r="G14" s="53"/>
      <c r="H14" s="53"/>
      <c r="J14">
        <v>12</v>
      </c>
      <c r="K14" s="7">
        <v>22</v>
      </c>
      <c r="L14" s="58" t="s">
        <v>197</v>
      </c>
      <c r="M14" s="61" t="s">
        <v>321</v>
      </c>
      <c r="N14" s="63" t="s">
        <v>322</v>
      </c>
      <c r="O14" s="59" t="s">
        <v>161</v>
      </c>
      <c r="P14" s="64" t="s">
        <v>323</v>
      </c>
      <c r="Q14" s="60" t="s">
        <v>187</v>
      </c>
      <c r="R14" s="61" t="s">
        <v>324</v>
      </c>
      <c r="S14" s="59" t="s">
        <v>174</v>
      </c>
      <c r="T14" s="63" t="s">
        <v>325</v>
      </c>
      <c r="U14" s="59" t="s">
        <v>149</v>
      </c>
      <c r="V14" s="60" t="s">
        <v>138</v>
      </c>
      <c r="W14" s="60" t="s">
        <v>145</v>
      </c>
      <c r="X14" s="59" t="s">
        <v>156</v>
      </c>
      <c r="Y14" s="63" t="s">
        <v>435</v>
      </c>
      <c r="Z14" s="59" t="s">
        <v>181</v>
      </c>
      <c r="AA14" s="61" t="s">
        <v>436</v>
      </c>
      <c r="AB14" s="60" t="s">
        <v>194</v>
      </c>
      <c r="AC14" s="64" t="s">
        <v>437</v>
      </c>
      <c r="AD14" s="59" t="s">
        <v>168</v>
      </c>
      <c r="AE14" s="63" t="s">
        <v>438</v>
      </c>
      <c r="AF14" s="61" t="s">
        <v>439</v>
      </c>
      <c r="AG14" s="58" t="s">
        <v>206</v>
      </c>
    </row>
    <row r="15" spans="1:33" x14ac:dyDescent="0.25">
      <c r="A15" s="27">
        <v>11</v>
      </c>
      <c r="B15" s="30">
        <f>'11'!AI12</f>
        <v>3.214</v>
      </c>
      <c r="C15" s="34">
        <f>'11'!AI13</f>
        <v>0.96537499999999998</v>
      </c>
      <c r="D15" s="37">
        <f>'11'!AI14</f>
        <v>0.96367400000000003</v>
      </c>
      <c r="E15" s="40">
        <f>'11'!AI15</f>
        <v>0.96417799999999998</v>
      </c>
      <c r="F15" s="43">
        <f>'11'!AI16</f>
        <v>3</v>
      </c>
      <c r="G15" s="54"/>
      <c r="H15" s="54"/>
      <c r="J15">
        <v>13</v>
      </c>
      <c r="K15" s="7">
        <v>20</v>
      </c>
      <c r="L15" s="57" t="s">
        <v>185</v>
      </c>
      <c r="M15" s="61" t="s">
        <v>326</v>
      </c>
      <c r="N15" s="62" t="s">
        <v>327</v>
      </c>
      <c r="O15" s="63" t="s">
        <v>328</v>
      </c>
      <c r="P15" s="62" t="s">
        <v>329</v>
      </c>
      <c r="Q15" s="64" t="s">
        <v>330</v>
      </c>
      <c r="R15" s="60" t="s">
        <v>160</v>
      </c>
      <c r="S15" s="63" t="s">
        <v>331</v>
      </c>
      <c r="T15" s="60" t="s">
        <v>130</v>
      </c>
      <c r="U15" s="63" t="s">
        <v>332</v>
      </c>
      <c r="V15" s="59" t="s">
        <v>200</v>
      </c>
      <c r="W15" s="59" t="s">
        <v>203</v>
      </c>
      <c r="X15" s="63" t="s">
        <v>440</v>
      </c>
      <c r="Y15" s="60" t="s">
        <v>135</v>
      </c>
      <c r="Z15" s="63" t="s">
        <v>441</v>
      </c>
      <c r="AA15" s="60" t="s">
        <v>169</v>
      </c>
      <c r="AB15" s="64" t="s">
        <v>442</v>
      </c>
      <c r="AC15" s="62" t="s">
        <v>443</v>
      </c>
      <c r="AD15" s="63" t="s">
        <v>444</v>
      </c>
      <c r="AE15" s="62" t="s">
        <v>445</v>
      </c>
      <c r="AF15" s="61" t="s">
        <v>446</v>
      </c>
      <c r="AG15" s="57" t="s">
        <v>196</v>
      </c>
    </row>
    <row r="16" spans="1:33" x14ac:dyDescent="0.25">
      <c r="J16">
        <v>14</v>
      </c>
      <c r="K16" s="7">
        <v>18</v>
      </c>
      <c r="L16" s="57" t="s">
        <v>230</v>
      </c>
      <c r="M16" s="62" t="s">
        <v>333</v>
      </c>
      <c r="N16" s="63" t="s">
        <v>334</v>
      </c>
      <c r="O16" s="59" t="s">
        <v>201</v>
      </c>
      <c r="P16" s="64" t="s">
        <v>335</v>
      </c>
      <c r="Q16" s="60" t="s">
        <v>172</v>
      </c>
      <c r="R16" s="62" t="s">
        <v>336</v>
      </c>
      <c r="S16" s="59" t="s">
        <v>132</v>
      </c>
      <c r="T16" s="61" t="s">
        <v>337</v>
      </c>
      <c r="U16" s="60" t="s">
        <v>220</v>
      </c>
      <c r="V16" s="63" t="s">
        <v>338</v>
      </c>
      <c r="W16" s="63" t="s">
        <v>447</v>
      </c>
      <c r="X16" s="60" t="s">
        <v>221</v>
      </c>
      <c r="Y16" s="61" t="s">
        <v>448</v>
      </c>
      <c r="Z16" s="59" t="s">
        <v>133</v>
      </c>
      <c r="AA16" s="62" t="s">
        <v>449</v>
      </c>
      <c r="AB16" s="60" t="s">
        <v>183</v>
      </c>
      <c r="AC16" s="64" t="s">
        <v>450</v>
      </c>
      <c r="AD16" s="59" t="s">
        <v>202</v>
      </c>
      <c r="AE16" s="63" t="s">
        <v>451</v>
      </c>
      <c r="AF16" s="62" t="s">
        <v>452</v>
      </c>
      <c r="AG16" s="57" t="s">
        <v>231</v>
      </c>
    </row>
    <row r="17" spans="10:33" x14ac:dyDescent="0.25">
      <c r="J17">
        <v>15</v>
      </c>
      <c r="K17" s="7">
        <v>16</v>
      </c>
      <c r="L17" s="57" t="s">
        <v>171</v>
      </c>
      <c r="M17" s="62" t="s">
        <v>339</v>
      </c>
      <c r="N17" s="61" t="s">
        <v>340</v>
      </c>
      <c r="O17" s="63" t="s">
        <v>341</v>
      </c>
      <c r="P17" s="62" t="s">
        <v>342</v>
      </c>
      <c r="Q17" s="64" t="s">
        <v>343</v>
      </c>
      <c r="R17" s="59" t="s">
        <v>141</v>
      </c>
      <c r="S17" s="62" t="s">
        <v>344</v>
      </c>
      <c r="T17" s="59" t="s">
        <v>152</v>
      </c>
      <c r="U17" s="63" t="s">
        <v>345</v>
      </c>
      <c r="V17" s="59" t="s">
        <v>199</v>
      </c>
      <c r="W17" s="59" t="s">
        <v>204</v>
      </c>
      <c r="X17" s="63" t="s">
        <v>453</v>
      </c>
      <c r="Y17" s="59" t="s">
        <v>153</v>
      </c>
      <c r="Z17" s="62" t="s">
        <v>454</v>
      </c>
      <c r="AA17" s="59" t="s">
        <v>142</v>
      </c>
      <c r="AB17" s="64" t="s">
        <v>455</v>
      </c>
      <c r="AC17" s="62" t="s">
        <v>456</v>
      </c>
      <c r="AD17" s="63" t="s">
        <v>457</v>
      </c>
      <c r="AE17" s="61" t="s">
        <v>458</v>
      </c>
      <c r="AF17" s="62" t="s">
        <v>459</v>
      </c>
      <c r="AG17" s="57" t="s">
        <v>184</v>
      </c>
    </row>
    <row r="18" spans="10:33" x14ac:dyDescent="0.25">
      <c r="J18">
        <v>16</v>
      </c>
      <c r="K18" s="7">
        <v>14</v>
      </c>
      <c r="L18" s="57" t="s">
        <v>163</v>
      </c>
      <c r="M18" s="59" t="s">
        <v>140</v>
      </c>
      <c r="N18" s="63" t="s">
        <v>346</v>
      </c>
      <c r="O18" s="59" t="s">
        <v>131</v>
      </c>
      <c r="P18" s="63" t="s">
        <v>347</v>
      </c>
      <c r="Q18" s="60" t="s">
        <v>148</v>
      </c>
      <c r="R18" s="62" t="s">
        <v>348</v>
      </c>
      <c r="S18" s="59" t="s">
        <v>164</v>
      </c>
      <c r="T18" s="62" t="s">
        <v>349</v>
      </c>
      <c r="U18" s="60" t="s">
        <v>210</v>
      </c>
      <c r="V18" s="61" t="s">
        <v>350</v>
      </c>
      <c r="W18" s="61" t="s">
        <v>460</v>
      </c>
      <c r="X18" s="60" t="s">
        <v>213</v>
      </c>
      <c r="Y18" s="62" t="s">
        <v>461</v>
      </c>
      <c r="Z18" s="59" t="s">
        <v>165</v>
      </c>
      <c r="AA18" s="62" t="s">
        <v>462</v>
      </c>
      <c r="AB18" s="60" t="s">
        <v>157</v>
      </c>
      <c r="AC18" s="63" t="s">
        <v>463</v>
      </c>
      <c r="AD18" s="59" t="s">
        <v>134</v>
      </c>
      <c r="AE18" s="63" t="s">
        <v>464</v>
      </c>
      <c r="AF18" s="59" t="s">
        <v>143</v>
      </c>
      <c r="AG18" s="57" t="s">
        <v>166</v>
      </c>
    </row>
    <row r="19" spans="10:33" x14ac:dyDescent="0.25">
      <c r="J19">
        <v>17</v>
      </c>
      <c r="K19" s="7">
        <v>12</v>
      </c>
      <c r="L19" s="57" t="s">
        <v>159</v>
      </c>
      <c r="M19" s="58" t="s">
        <v>162</v>
      </c>
      <c r="N19" s="61" t="s">
        <v>351</v>
      </c>
      <c r="O19" s="63" t="s">
        <v>352</v>
      </c>
      <c r="P19" s="62" t="s">
        <v>353</v>
      </c>
      <c r="Q19" s="63" t="s">
        <v>354</v>
      </c>
      <c r="R19" s="60" t="s">
        <v>219</v>
      </c>
      <c r="S19" s="64" t="s">
        <v>355</v>
      </c>
      <c r="T19" s="60" t="s">
        <v>218</v>
      </c>
      <c r="U19" s="64" t="s">
        <v>356</v>
      </c>
      <c r="V19" s="60" t="s">
        <v>208</v>
      </c>
      <c r="W19" s="60" t="s">
        <v>215</v>
      </c>
      <c r="X19" s="64" t="s">
        <v>465</v>
      </c>
      <c r="Y19" s="60" t="s">
        <v>223</v>
      </c>
      <c r="Z19" s="64" t="s">
        <v>466</v>
      </c>
      <c r="AA19" s="60" t="s">
        <v>222</v>
      </c>
      <c r="AB19" s="63" t="s">
        <v>467</v>
      </c>
      <c r="AC19" s="62" t="s">
        <v>468</v>
      </c>
      <c r="AD19" s="63" t="s">
        <v>469</v>
      </c>
      <c r="AE19" s="61" t="s">
        <v>470</v>
      </c>
      <c r="AF19" s="58" t="s">
        <v>167</v>
      </c>
      <c r="AG19" s="57" t="s">
        <v>170</v>
      </c>
    </row>
    <row r="20" spans="10:33" x14ac:dyDescent="0.25">
      <c r="J20">
        <v>18</v>
      </c>
      <c r="K20" s="7">
        <v>10</v>
      </c>
      <c r="L20" s="57" t="s">
        <v>139</v>
      </c>
      <c r="M20" s="58" t="s">
        <v>186</v>
      </c>
      <c r="N20" s="59" t="s">
        <v>150</v>
      </c>
      <c r="O20" s="62" t="s">
        <v>357</v>
      </c>
      <c r="P20" s="60" t="s">
        <v>211</v>
      </c>
      <c r="Q20" s="62" t="s">
        <v>358</v>
      </c>
      <c r="R20" s="63" t="s">
        <v>359</v>
      </c>
      <c r="S20" s="62" t="s">
        <v>360</v>
      </c>
      <c r="T20" s="64" t="s">
        <v>361</v>
      </c>
      <c r="U20" s="62" t="s">
        <v>362</v>
      </c>
      <c r="V20" s="64" t="s">
        <v>363</v>
      </c>
      <c r="W20" s="64" t="s">
        <v>471</v>
      </c>
      <c r="X20" s="62" t="s">
        <v>472</v>
      </c>
      <c r="Y20" s="64" t="s">
        <v>473</v>
      </c>
      <c r="Z20" s="62" t="s">
        <v>474</v>
      </c>
      <c r="AA20" s="63" t="s">
        <v>475</v>
      </c>
      <c r="AB20" s="62" t="s">
        <v>476</v>
      </c>
      <c r="AC20" s="60" t="s">
        <v>212</v>
      </c>
      <c r="AD20" s="62" t="s">
        <v>477</v>
      </c>
      <c r="AE20" s="59" t="s">
        <v>155</v>
      </c>
      <c r="AF20" s="58" t="s">
        <v>205</v>
      </c>
      <c r="AG20" s="57" t="s">
        <v>144</v>
      </c>
    </row>
    <row r="21" spans="10:33" x14ac:dyDescent="0.25">
      <c r="J21">
        <v>19</v>
      </c>
      <c r="K21" s="7">
        <v>8</v>
      </c>
      <c r="M21" s="57" t="s">
        <v>137</v>
      </c>
      <c r="N21" s="57" t="s">
        <v>173</v>
      </c>
      <c r="O21" s="58" t="s">
        <v>198</v>
      </c>
      <c r="P21" s="62" t="s">
        <v>364</v>
      </c>
      <c r="Q21" s="63" t="s">
        <v>365</v>
      </c>
      <c r="R21" s="60" t="s">
        <v>188</v>
      </c>
      <c r="S21" s="63" t="s">
        <v>366</v>
      </c>
      <c r="T21" s="59" t="s">
        <v>151</v>
      </c>
      <c r="U21" s="63" t="s">
        <v>367</v>
      </c>
      <c r="V21" s="59" t="s">
        <v>189</v>
      </c>
      <c r="W21" s="59" t="s">
        <v>192</v>
      </c>
      <c r="X21" s="63" t="s">
        <v>478</v>
      </c>
      <c r="Y21" s="59" t="s">
        <v>154</v>
      </c>
      <c r="Z21" s="63" t="s">
        <v>479</v>
      </c>
      <c r="AA21" s="60" t="s">
        <v>193</v>
      </c>
      <c r="AB21" s="63" t="s">
        <v>480</v>
      </c>
      <c r="AC21" s="62" t="s">
        <v>481</v>
      </c>
      <c r="AD21" s="58" t="s">
        <v>195</v>
      </c>
      <c r="AE21" s="57" t="s">
        <v>182</v>
      </c>
      <c r="AF21" s="57" t="s">
        <v>146</v>
      </c>
    </row>
    <row r="22" spans="10:33" x14ac:dyDescent="0.25">
      <c r="J22">
        <v>20</v>
      </c>
      <c r="K22" s="7">
        <v>6</v>
      </c>
      <c r="N22" s="57" t="s">
        <v>229</v>
      </c>
      <c r="O22" s="57" t="s">
        <v>209</v>
      </c>
      <c r="P22" s="59" t="s">
        <v>176</v>
      </c>
      <c r="Q22" s="61" t="s">
        <v>368</v>
      </c>
      <c r="R22" s="63" t="s">
        <v>369</v>
      </c>
      <c r="S22" s="61" t="s">
        <v>370</v>
      </c>
      <c r="T22" s="63" t="s">
        <v>371</v>
      </c>
      <c r="U22" s="62" t="s">
        <v>372</v>
      </c>
      <c r="V22" s="63" t="s">
        <v>373</v>
      </c>
      <c r="W22" s="63" t="s">
        <v>482</v>
      </c>
      <c r="X22" s="62" t="s">
        <v>483</v>
      </c>
      <c r="Y22" s="63" t="s">
        <v>484</v>
      </c>
      <c r="Z22" s="61" t="s">
        <v>485</v>
      </c>
      <c r="AA22" s="63" t="s">
        <v>486</v>
      </c>
      <c r="AB22" s="61" t="s">
        <v>487</v>
      </c>
      <c r="AC22" s="59" t="s">
        <v>179</v>
      </c>
      <c r="AD22" s="57" t="s">
        <v>214</v>
      </c>
      <c r="AE22" s="57" t="s">
        <v>232</v>
      </c>
    </row>
    <row r="23" spans="10:33" x14ac:dyDescent="0.25">
      <c r="J23">
        <v>21</v>
      </c>
      <c r="K23" s="7">
        <v>4</v>
      </c>
      <c r="O23" s="58" t="s">
        <v>177</v>
      </c>
      <c r="P23" s="58" t="s">
        <v>217</v>
      </c>
      <c r="Q23" s="58" t="s">
        <v>175</v>
      </c>
      <c r="R23" s="59" t="s">
        <v>190</v>
      </c>
      <c r="S23" s="62" t="s">
        <v>374</v>
      </c>
      <c r="T23" s="62" t="s">
        <v>375</v>
      </c>
      <c r="U23" s="61" t="s">
        <v>376</v>
      </c>
      <c r="V23" s="61" t="s">
        <v>377</v>
      </c>
      <c r="W23" s="61" t="s">
        <v>488</v>
      </c>
      <c r="X23" s="61" t="s">
        <v>489</v>
      </c>
      <c r="Y23" s="62" t="s">
        <v>490</v>
      </c>
      <c r="Z23" s="62" t="s">
        <v>491</v>
      </c>
      <c r="AA23" s="59" t="s">
        <v>191</v>
      </c>
      <c r="AB23" s="58" t="s">
        <v>180</v>
      </c>
      <c r="AC23" s="58" t="s">
        <v>224</v>
      </c>
      <c r="AD23" s="58" t="s">
        <v>178</v>
      </c>
    </row>
    <row r="24" spans="10:33" x14ac:dyDescent="0.25">
      <c r="J24">
        <v>22</v>
      </c>
      <c r="K24" s="7">
        <v>2</v>
      </c>
      <c r="P24" s="57" t="s">
        <v>147</v>
      </c>
      <c r="Q24" s="57" t="s">
        <v>227</v>
      </c>
      <c r="R24" s="57" t="s">
        <v>228</v>
      </c>
      <c r="S24" s="57" t="s">
        <v>226</v>
      </c>
      <c r="T24" s="57" t="s">
        <v>129</v>
      </c>
      <c r="U24" s="57" t="s">
        <v>225</v>
      </c>
      <c r="V24" s="58" t="s">
        <v>207</v>
      </c>
      <c r="W24" s="58" t="s">
        <v>216</v>
      </c>
      <c r="X24" s="57" t="s">
        <v>236</v>
      </c>
      <c r="Y24" s="57" t="s">
        <v>136</v>
      </c>
      <c r="Z24" s="57" t="s">
        <v>235</v>
      </c>
      <c r="AA24" s="57" t="s">
        <v>233</v>
      </c>
      <c r="AB24" s="57" t="s">
        <v>234</v>
      </c>
      <c r="AC24" s="57" t="s">
        <v>158</v>
      </c>
    </row>
    <row r="25" spans="10:33" x14ac:dyDescent="0.25">
      <c r="L25" s="7">
        <v>1</v>
      </c>
      <c r="M25" s="7">
        <v>3</v>
      </c>
      <c r="N25" s="7">
        <v>5</v>
      </c>
      <c r="O25" s="7">
        <v>7</v>
      </c>
      <c r="P25" s="7">
        <v>9</v>
      </c>
      <c r="Q25" s="7">
        <v>11</v>
      </c>
      <c r="R25" s="7">
        <v>13</v>
      </c>
      <c r="S25" s="7">
        <v>15</v>
      </c>
      <c r="T25" s="7">
        <v>17</v>
      </c>
      <c r="U25" s="7">
        <v>19</v>
      </c>
      <c r="V25" s="7">
        <v>21</v>
      </c>
      <c r="W25" s="7">
        <v>23</v>
      </c>
      <c r="X25" s="7">
        <v>25</v>
      </c>
      <c r="Y25" s="7">
        <v>27</v>
      </c>
      <c r="Z25" s="7">
        <v>29</v>
      </c>
      <c r="AA25" s="7">
        <v>31</v>
      </c>
      <c r="AB25" s="7">
        <v>33</v>
      </c>
      <c r="AC25" s="7">
        <v>35</v>
      </c>
      <c r="AD25" s="7">
        <v>37</v>
      </c>
      <c r="AE25" s="7">
        <v>39</v>
      </c>
      <c r="AF25" s="7">
        <v>41</v>
      </c>
      <c r="AG25" s="7">
        <v>43</v>
      </c>
    </row>
    <row r="26" spans="10:33" x14ac:dyDescent="0.25">
      <c r="K26" t="s">
        <v>238</v>
      </c>
      <c r="L26">
        <v>1</v>
      </c>
      <c r="M26">
        <v>2</v>
      </c>
      <c r="N26">
        <v>3</v>
      </c>
      <c r="O26">
        <v>4</v>
      </c>
      <c r="P26">
        <v>5</v>
      </c>
      <c r="Q26">
        <v>6</v>
      </c>
      <c r="R26">
        <v>7</v>
      </c>
      <c r="S26">
        <v>8</v>
      </c>
      <c r="T26">
        <v>9</v>
      </c>
      <c r="U26">
        <v>10</v>
      </c>
      <c r="V26">
        <v>11</v>
      </c>
      <c r="W26">
        <v>12</v>
      </c>
      <c r="X26">
        <v>13</v>
      </c>
      <c r="Y26">
        <v>14</v>
      </c>
      <c r="Z26">
        <v>15</v>
      </c>
      <c r="AA26">
        <v>16</v>
      </c>
      <c r="AB26">
        <v>17</v>
      </c>
      <c r="AC26">
        <v>18</v>
      </c>
      <c r="AD26">
        <v>19</v>
      </c>
      <c r="AE26">
        <v>20</v>
      </c>
      <c r="AF26">
        <v>21</v>
      </c>
      <c r="AG26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O16" sqref="O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9</v>
      </c>
      <c r="AJ2" s="19" t="s">
        <v>492</v>
      </c>
      <c r="AK2" s="18">
        <v>0.441</v>
      </c>
      <c r="AL2" s="20">
        <v>0.99240300000000004</v>
      </c>
      <c r="AM2" s="20">
        <v>0.99124000000000001</v>
      </c>
      <c r="AN2" s="20">
        <v>0.99180699999999999</v>
      </c>
      <c r="AO2" s="20">
        <v>5.9999999999999995E-4</v>
      </c>
      <c r="AP2" s="20">
        <v>-5.6999999999999998E-4</v>
      </c>
      <c r="AQ2" s="20">
        <v>1.16E-3</v>
      </c>
      <c r="AR2" s="18">
        <v>12.86</v>
      </c>
    </row>
    <row r="3" spans="1:44" x14ac:dyDescent="0.25">
      <c r="A3" s="7">
        <v>39</v>
      </c>
      <c r="C3">
        <v>6</v>
      </c>
      <c r="D3" s="8">
        <v>2</v>
      </c>
      <c r="E3">
        <v>12</v>
      </c>
      <c r="F3">
        <v>1</v>
      </c>
      <c r="G3">
        <v>10</v>
      </c>
      <c r="H3">
        <v>1</v>
      </c>
      <c r="I3">
        <v>12</v>
      </c>
      <c r="J3" s="8">
        <v>2</v>
      </c>
      <c r="K3">
        <v>6</v>
      </c>
      <c r="AG3" s="3">
        <v>2</v>
      </c>
      <c r="AH3" s="3">
        <v>9</v>
      </c>
      <c r="AI3" s="3">
        <v>6</v>
      </c>
      <c r="AJ3" s="4" t="s">
        <v>493</v>
      </c>
      <c r="AK3" s="3">
        <v>0.44800000000000001</v>
      </c>
      <c r="AL3" s="10">
        <v>0.99235399999999996</v>
      </c>
      <c r="AM3" s="10">
        <v>0.99117200000000005</v>
      </c>
      <c r="AN3" s="10">
        <v>0.99173999999999995</v>
      </c>
      <c r="AO3" s="10">
        <v>6.0999999999999997E-4</v>
      </c>
      <c r="AP3" s="10">
        <v>-5.6999999999999998E-4</v>
      </c>
      <c r="AQ3" s="10">
        <v>1.1800000000000001E-3</v>
      </c>
      <c r="AR3" s="3">
        <v>12.86</v>
      </c>
    </row>
    <row r="4" spans="1:44" x14ac:dyDescent="0.25">
      <c r="A4" s="7">
        <v>35</v>
      </c>
      <c r="B4">
        <v>5</v>
      </c>
      <c r="C4" s="8">
        <v>4</v>
      </c>
      <c r="D4">
        <v>7</v>
      </c>
      <c r="E4">
        <v>3</v>
      </c>
      <c r="F4" s="6">
        <v>8</v>
      </c>
      <c r="G4" s="6">
        <v>4</v>
      </c>
      <c r="H4" s="6">
        <v>8</v>
      </c>
      <c r="I4">
        <v>3</v>
      </c>
      <c r="J4">
        <v>7</v>
      </c>
      <c r="K4" s="8">
        <v>4</v>
      </c>
      <c r="L4">
        <v>5</v>
      </c>
      <c r="AG4" s="13">
        <v>3</v>
      </c>
      <c r="AH4" s="13">
        <v>6</v>
      </c>
      <c r="AI4" s="13">
        <v>3</v>
      </c>
      <c r="AJ4" s="14" t="s">
        <v>494</v>
      </c>
      <c r="AK4" s="13">
        <v>0.501</v>
      </c>
      <c r="AL4" s="15">
        <v>0.99162899999999998</v>
      </c>
      <c r="AM4" s="15">
        <v>0.990645</v>
      </c>
      <c r="AN4" s="15">
        <v>0.99121000000000004</v>
      </c>
      <c r="AO4" s="15">
        <v>4.2000000000000002E-4</v>
      </c>
      <c r="AP4" s="15">
        <v>-5.5999999999999995E-4</v>
      </c>
      <c r="AQ4" s="15">
        <v>9.7999999999999997E-4</v>
      </c>
      <c r="AR4" s="13">
        <v>12.88</v>
      </c>
    </row>
    <row r="5" spans="1:44" x14ac:dyDescent="0.25">
      <c r="A5" s="7">
        <v>31</v>
      </c>
      <c r="B5" s="8">
        <v>2</v>
      </c>
      <c r="C5">
        <v>12</v>
      </c>
      <c r="D5">
        <v>1</v>
      </c>
      <c r="E5">
        <v>11</v>
      </c>
      <c r="F5" s="24">
        <v>2</v>
      </c>
      <c r="G5" s="22">
        <v>15</v>
      </c>
      <c r="H5" s="24">
        <v>2</v>
      </c>
      <c r="I5">
        <v>14</v>
      </c>
      <c r="J5">
        <v>1</v>
      </c>
      <c r="K5">
        <v>12</v>
      </c>
      <c r="L5" s="8">
        <v>2</v>
      </c>
      <c r="AG5" s="13">
        <v>4</v>
      </c>
      <c r="AH5" s="13">
        <v>9</v>
      </c>
      <c r="AI5" s="13">
        <v>7</v>
      </c>
      <c r="AJ5" s="14" t="s">
        <v>247</v>
      </c>
      <c r="AK5" s="13">
        <v>0.71699999999999997</v>
      </c>
      <c r="AL5" s="15">
        <v>0.99156599999999995</v>
      </c>
      <c r="AM5" s="15">
        <v>0.98882899999999996</v>
      </c>
      <c r="AN5" s="15">
        <v>0.989062</v>
      </c>
      <c r="AO5" s="15">
        <v>2.5000000000000001E-3</v>
      </c>
      <c r="AP5" s="15">
        <v>-2.3000000000000001E-4</v>
      </c>
      <c r="AQ5" s="15">
        <v>2.7399999999999998E-3</v>
      </c>
      <c r="AR5" s="13">
        <v>12.39</v>
      </c>
    </row>
    <row r="6" spans="1:44" x14ac:dyDescent="0.25">
      <c r="A6" s="7">
        <v>27</v>
      </c>
      <c r="B6">
        <v>6</v>
      </c>
      <c r="C6">
        <v>3</v>
      </c>
      <c r="D6" s="6">
        <v>8</v>
      </c>
      <c r="E6" s="8">
        <v>4</v>
      </c>
      <c r="F6">
        <v>7</v>
      </c>
      <c r="G6">
        <v>3</v>
      </c>
      <c r="H6">
        <v>7</v>
      </c>
      <c r="I6" s="8">
        <v>4</v>
      </c>
      <c r="J6" s="6">
        <v>8</v>
      </c>
      <c r="K6">
        <v>3</v>
      </c>
      <c r="L6">
        <v>6</v>
      </c>
      <c r="AG6" s="3">
        <v>5</v>
      </c>
      <c r="AH6" s="3">
        <v>7</v>
      </c>
      <c r="AI6" s="3">
        <v>9</v>
      </c>
      <c r="AJ6" s="4" t="s">
        <v>249</v>
      </c>
      <c r="AK6" s="3">
        <v>0.72199999999999998</v>
      </c>
      <c r="AL6" s="10">
        <v>0.99147700000000005</v>
      </c>
      <c r="AM6" s="10">
        <v>0.98876799999999998</v>
      </c>
      <c r="AN6" s="10">
        <v>0.98900500000000002</v>
      </c>
      <c r="AO6" s="10">
        <v>2.47E-3</v>
      </c>
      <c r="AP6" s="10">
        <v>-2.4000000000000001E-4</v>
      </c>
      <c r="AQ6" s="10">
        <v>2.7100000000000002E-3</v>
      </c>
      <c r="AR6" s="3">
        <v>12.39</v>
      </c>
    </row>
    <row r="7" spans="1:44" x14ac:dyDescent="0.25">
      <c r="A7" s="7">
        <v>23</v>
      </c>
      <c r="B7">
        <v>1</v>
      </c>
      <c r="C7">
        <v>10</v>
      </c>
      <c r="D7" s="6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 s="12">
        <v>2</v>
      </c>
      <c r="K7">
        <v>10</v>
      </c>
      <c r="L7">
        <v>1</v>
      </c>
      <c r="AG7" s="3">
        <v>6</v>
      </c>
      <c r="AH7" s="3">
        <v>3</v>
      </c>
      <c r="AI7" s="3">
        <v>6</v>
      </c>
      <c r="AJ7" s="4" t="s">
        <v>495</v>
      </c>
      <c r="AK7" s="3">
        <v>0.48799999999999999</v>
      </c>
      <c r="AL7" s="10">
        <v>0.99133599999999999</v>
      </c>
      <c r="AM7" s="10" t="s">
        <v>250</v>
      </c>
      <c r="AN7" s="10" t="s">
        <v>250</v>
      </c>
      <c r="AO7" s="10" t="s">
        <v>250</v>
      </c>
      <c r="AP7" s="10" t="s">
        <v>250</v>
      </c>
      <c r="AQ7" s="10" t="s">
        <v>250</v>
      </c>
      <c r="AR7" s="10">
        <v>13.21</v>
      </c>
    </row>
    <row r="8" spans="1:44" x14ac:dyDescent="0.25">
      <c r="A8" s="7">
        <v>19</v>
      </c>
      <c r="B8">
        <v>6</v>
      </c>
      <c r="C8">
        <v>3</v>
      </c>
      <c r="D8" s="6">
        <v>8</v>
      </c>
      <c r="E8" s="8">
        <v>4</v>
      </c>
      <c r="F8">
        <v>7</v>
      </c>
      <c r="G8">
        <v>3</v>
      </c>
      <c r="H8">
        <v>7</v>
      </c>
      <c r="I8" s="8">
        <v>4</v>
      </c>
      <c r="J8" s="6">
        <v>8</v>
      </c>
      <c r="K8">
        <v>3</v>
      </c>
      <c r="L8">
        <v>6</v>
      </c>
      <c r="AG8" s="3">
        <v>7</v>
      </c>
      <c r="AH8" s="3">
        <v>7</v>
      </c>
      <c r="AI8" s="3">
        <v>3</v>
      </c>
      <c r="AJ8" s="4" t="s">
        <v>248</v>
      </c>
      <c r="AK8" s="3">
        <v>0.56899999999999995</v>
      </c>
      <c r="AL8" s="10">
        <v>0.99052899999999999</v>
      </c>
      <c r="AM8" s="10" t="s">
        <v>250</v>
      </c>
      <c r="AN8" s="10" t="s">
        <v>250</v>
      </c>
      <c r="AO8" s="10" t="s">
        <v>250</v>
      </c>
      <c r="AP8" s="10" t="s">
        <v>250</v>
      </c>
      <c r="AQ8" s="10" t="s">
        <v>250</v>
      </c>
      <c r="AR8" s="10">
        <v>12.36</v>
      </c>
    </row>
    <row r="9" spans="1:44" x14ac:dyDescent="0.25">
      <c r="A9" s="7">
        <v>15</v>
      </c>
      <c r="B9" s="8">
        <v>2</v>
      </c>
      <c r="C9">
        <v>12</v>
      </c>
      <c r="D9">
        <v>1</v>
      </c>
      <c r="E9">
        <v>14</v>
      </c>
      <c r="F9" s="8">
        <v>2</v>
      </c>
      <c r="G9">
        <v>15</v>
      </c>
      <c r="H9" s="8">
        <v>2</v>
      </c>
      <c r="I9">
        <v>11</v>
      </c>
      <c r="J9">
        <v>1</v>
      </c>
      <c r="K9">
        <v>12</v>
      </c>
      <c r="L9" s="8">
        <v>2</v>
      </c>
      <c r="AG9" s="1">
        <v>8</v>
      </c>
      <c r="AH9" s="1">
        <v>5</v>
      </c>
      <c r="AI9" s="1">
        <v>3</v>
      </c>
      <c r="AJ9" s="2" t="s">
        <v>244</v>
      </c>
      <c r="AK9" s="1">
        <v>0.59</v>
      </c>
      <c r="AL9" s="11">
        <v>0.99032600000000004</v>
      </c>
      <c r="AM9" s="11" t="s">
        <v>250</v>
      </c>
      <c r="AN9" s="11" t="s">
        <v>250</v>
      </c>
      <c r="AO9" s="11" t="s">
        <v>250</v>
      </c>
      <c r="AP9" s="11" t="s">
        <v>250</v>
      </c>
      <c r="AQ9" s="11" t="s">
        <v>250</v>
      </c>
      <c r="AR9" s="11">
        <v>12.39</v>
      </c>
    </row>
    <row r="10" spans="1:44" x14ac:dyDescent="0.25">
      <c r="A10" s="7">
        <v>11</v>
      </c>
      <c r="B10">
        <v>5</v>
      </c>
      <c r="C10" s="8">
        <v>4</v>
      </c>
      <c r="D10">
        <v>7</v>
      </c>
      <c r="E10">
        <v>3</v>
      </c>
      <c r="F10" s="6">
        <v>8</v>
      </c>
      <c r="G10" s="6">
        <v>4</v>
      </c>
      <c r="H10" s="6">
        <v>8</v>
      </c>
      <c r="I10">
        <v>3</v>
      </c>
      <c r="J10">
        <v>7</v>
      </c>
      <c r="K10" s="8">
        <v>4</v>
      </c>
      <c r="L10">
        <v>5</v>
      </c>
    </row>
    <row r="11" spans="1:44" x14ac:dyDescent="0.25">
      <c r="A11" s="7">
        <v>7</v>
      </c>
      <c r="C11">
        <v>6</v>
      </c>
      <c r="D11" s="8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8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0.441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0.99240300000000004</v>
      </c>
    </row>
    <row r="14" spans="1:44" x14ac:dyDescent="0.25">
      <c r="AH14" t="s">
        <v>19</v>
      </c>
      <c r="AI14">
        <f>AM2</f>
        <v>0.99124000000000001</v>
      </c>
    </row>
    <row r="15" spans="1:44" x14ac:dyDescent="0.25">
      <c r="B15" s="8" t="s">
        <v>15</v>
      </c>
      <c r="AH15" t="s">
        <v>20</v>
      </c>
      <c r="AI15">
        <f>AN2</f>
        <v>0.99180699999999999</v>
      </c>
    </row>
    <row r="16" spans="1:44" x14ac:dyDescent="0.25">
      <c r="A16" s="7">
        <v>43</v>
      </c>
      <c r="D16">
        <v>4.8899999999999997</v>
      </c>
      <c r="E16">
        <v>4.8600000000000003</v>
      </c>
      <c r="F16">
        <v>4.6399999999999997</v>
      </c>
      <c r="G16">
        <v>4.57</v>
      </c>
      <c r="H16">
        <v>4.63</v>
      </c>
      <c r="I16">
        <v>4.8600000000000003</v>
      </c>
      <c r="J16">
        <v>4.8899999999999997</v>
      </c>
      <c r="AH16" t="s">
        <v>13</v>
      </c>
      <c r="AI16">
        <v>2</v>
      </c>
    </row>
    <row r="17" spans="1:20" x14ac:dyDescent="0.25">
      <c r="A17" s="7">
        <v>39</v>
      </c>
      <c r="C17">
        <v>4.88</v>
      </c>
      <c r="D17">
        <v>4.0599999999999996</v>
      </c>
      <c r="E17">
        <v>3.68</v>
      </c>
      <c r="F17">
        <v>3.12</v>
      </c>
      <c r="G17">
        <v>3.24</v>
      </c>
      <c r="H17">
        <v>3.1</v>
      </c>
      <c r="I17">
        <v>3.57</v>
      </c>
      <c r="J17">
        <v>4.3</v>
      </c>
      <c r="K17">
        <v>4.88</v>
      </c>
    </row>
    <row r="18" spans="1:20" x14ac:dyDescent="0.25">
      <c r="A18" s="7">
        <v>35</v>
      </c>
      <c r="B18">
        <v>4.8899999999999997</v>
      </c>
      <c r="C18">
        <v>4.05</v>
      </c>
      <c r="D18">
        <v>2.89</v>
      </c>
      <c r="E18">
        <v>2.2000000000000002</v>
      </c>
      <c r="F18" s="6">
        <v>0.61</v>
      </c>
      <c r="G18" s="6">
        <v>0.49</v>
      </c>
      <c r="H18" s="6">
        <v>0.6</v>
      </c>
      <c r="I18">
        <v>2.09</v>
      </c>
      <c r="J18">
        <v>3.06</v>
      </c>
      <c r="K18">
        <v>4.3499999999999996</v>
      </c>
      <c r="L18">
        <v>4.8899999999999997</v>
      </c>
    </row>
    <row r="19" spans="1:20" x14ac:dyDescent="0.25">
      <c r="A19" s="7">
        <v>31</v>
      </c>
      <c r="B19">
        <v>4.8600000000000003</v>
      </c>
      <c r="C19">
        <v>3.56</v>
      </c>
      <c r="D19">
        <v>2.17</v>
      </c>
      <c r="E19">
        <v>2.4</v>
      </c>
      <c r="F19">
        <v>2.33</v>
      </c>
      <c r="G19">
        <v>1.93</v>
      </c>
      <c r="H19">
        <v>2.3199999999999998</v>
      </c>
      <c r="I19">
        <v>2.34</v>
      </c>
      <c r="J19">
        <v>2.12</v>
      </c>
      <c r="K19">
        <v>3.68</v>
      </c>
      <c r="L19">
        <v>4.8600000000000003</v>
      </c>
    </row>
    <row r="20" spans="1:20" x14ac:dyDescent="0.25">
      <c r="A20" s="7">
        <v>27</v>
      </c>
      <c r="B20">
        <v>4.62</v>
      </c>
      <c r="C20">
        <v>3.07</v>
      </c>
      <c r="D20" s="6">
        <v>0.59</v>
      </c>
      <c r="E20">
        <v>2.3199999999999998</v>
      </c>
      <c r="F20">
        <v>3.14</v>
      </c>
      <c r="G20">
        <v>3.99</v>
      </c>
      <c r="H20">
        <v>3.11</v>
      </c>
      <c r="I20">
        <v>2.2999999999999998</v>
      </c>
      <c r="J20" s="6">
        <v>0.6</v>
      </c>
      <c r="K20">
        <v>3.07</v>
      </c>
      <c r="L20">
        <v>4.5999999999999996</v>
      </c>
    </row>
    <row r="21" spans="1:20" x14ac:dyDescent="0.25">
      <c r="A21" s="7">
        <v>23</v>
      </c>
      <c r="B21">
        <v>4.5599999999999996</v>
      </c>
      <c r="C21">
        <v>3.21</v>
      </c>
      <c r="D21" s="6">
        <v>0.5</v>
      </c>
      <c r="E21">
        <v>1.91</v>
      </c>
      <c r="F21">
        <v>3.97</v>
      </c>
      <c r="G21">
        <v>3.27</v>
      </c>
      <c r="H21">
        <v>3.92</v>
      </c>
      <c r="I21">
        <v>1.83</v>
      </c>
      <c r="J21" s="12">
        <v>0.44</v>
      </c>
      <c r="K21">
        <v>3.13</v>
      </c>
      <c r="L21">
        <v>4.51</v>
      </c>
    </row>
    <row r="22" spans="1:20" x14ac:dyDescent="0.25">
      <c r="A22" s="7">
        <v>19</v>
      </c>
      <c r="B22">
        <v>4.6100000000000003</v>
      </c>
      <c r="C22">
        <v>3.05</v>
      </c>
      <c r="D22" s="6">
        <v>0.56999999999999995</v>
      </c>
      <c r="E22">
        <v>2.29</v>
      </c>
      <c r="F22">
        <v>3.1</v>
      </c>
      <c r="G22">
        <v>3.93</v>
      </c>
      <c r="H22">
        <v>3.03</v>
      </c>
      <c r="I22">
        <v>2.15</v>
      </c>
      <c r="J22" s="6">
        <v>0.72</v>
      </c>
      <c r="K22">
        <v>3.02</v>
      </c>
      <c r="L22">
        <v>4.57</v>
      </c>
    </row>
    <row r="23" spans="1:20" x14ac:dyDescent="0.25">
      <c r="A23" s="7">
        <v>15</v>
      </c>
      <c r="B23">
        <v>4.8600000000000003</v>
      </c>
      <c r="C23">
        <v>3.66</v>
      </c>
      <c r="D23">
        <v>2.1</v>
      </c>
      <c r="E23">
        <v>2.33</v>
      </c>
      <c r="F23">
        <v>2.29</v>
      </c>
      <c r="G23">
        <v>1.83</v>
      </c>
      <c r="H23">
        <v>2.19</v>
      </c>
      <c r="I23">
        <v>2.25</v>
      </c>
      <c r="J23">
        <v>2.0699999999999998</v>
      </c>
      <c r="K23">
        <v>3.65</v>
      </c>
      <c r="L23">
        <v>4.8499999999999996</v>
      </c>
    </row>
    <row r="24" spans="1:20" x14ac:dyDescent="0.25">
      <c r="A24" s="7">
        <v>11</v>
      </c>
      <c r="B24">
        <v>4.8899999999999997</v>
      </c>
      <c r="C24">
        <v>4.33</v>
      </c>
      <c r="D24">
        <v>3.04</v>
      </c>
      <c r="E24">
        <v>2.08</v>
      </c>
      <c r="F24" s="6">
        <v>0.59</v>
      </c>
      <c r="G24" s="6">
        <v>0.45</v>
      </c>
      <c r="H24" s="6">
        <v>0.72</v>
      </c>
      <c r="I24">
        <v>2.0099999999999998</v>
      </c>
      <c r="J24">
        <v>3.02</v>
      </c>
      <c r="K24">
        <v>4.24</v>
      </c>
      <c r="L24">
        <v>4.88</v>
      </c>
    </row>
    <row r="25" spans="1:20" x14ac:dyDescent="0.25">
      <c r="A25" s="7">
        <v>7</v>
      </c>
      <c r="C25">
        <v>4.88</v>
      </c>
      <c r="D25">
        <v>4.29</v>
      </c>
      <c r="E25">
        <v>3.56</v>
      </c>
      <c r="F25">
        <v>3.07</v>
      </c>
      <c r="G25">
        <v>3.12</v>
      </c>
      <c r="H25">
        <v>3.02</v>
      </c>
      <c r="I25">
        <v>3.5</v>
      </c>
      <c r="J25">
        <v>4.1900000000000004</v>
      </c>
      <c r="K25">
        <v>4.88</v>
      </c>
      <c r="S25" t="s">
        <v>497</v>
      </c>
      <c r="T25" t="s">
        <v>496</v>
      </c>
    </row>
    <row r="26" spans="1:20" x14ac:dyDescent="0.25">
      <c r="A26" s="7">
        <v>3</v>
      </c>
      <c r="D26">
        <v>4.88</v>
      </c>
      <c r="E26">
        <v>4.8499999999999996</v>
      </c>
      <c r="F26">
        <v>4.5999999999999996</v>
      </c>
      <c r="G26">
        <v>4.5</v>
      </c>
      <c r="H26">
        <v>4.57</v>
      </c>
      <c r="I26">
        <v>4.8499999999999996</v>
      </c>
      <c r="J26">
        <v>4.88</v>
      </c>
      <c r="S26" t="s">
        <v>497</v>
      </c>
      <c r="T26" t="s">
        <v>498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0.20491803278688525</v>
      </c>
      <c r="O34">
        <f t="shared" si="0"/>
        <v>0.2061855670103093</v>
      </c>
      <c r="P34">
        <f t="shared" si="0"/>
        <v>0.21739130434782611</v>
      </c>
      <c r="Q34">
        <f t="shared" si="0"/>
        <v>0.22222222222222221</v>
      </c>
      <c r="R34">
        <f t="shared" si="0"/>
        <v>0.21881838074398249</v>
      </c>
      <c r="S34">
        <f t="shared" si="0"/>
        <v>0.2061855670103093</v>
      </c>
      <c r="T34">
        <f t="shared" si="0"/>
        <v>0.20491803278688525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0.20491803278688525</v>
      </c>
      <c r="N35">
        <f t="shared" si="1"/>
        <v>0.23310023310023309</v>
      </c>
      <c r="O35">
        <f t="shared" si="1"/>
        <v>0.2808988764044944</v>
      </c>
      <c r="P35">
        <f t="shared" si="1"/>
        <v>0.32573289902280134</v>
      </c>
      <c r="Q35">
        <f t="shared" si="1"/>
        <v>0.32051282051282048</v>
      </c>
      <c r="R35">
        <f t="shared" si="1"/>
        <v>0.33112582781456956</v>
      </c>
      <c r="S35">
        <f t="shared" si="1"/>
        <v>0.2857142857142857</v>
      </c>
      <c r="T35">
        <f t="shared" si="1"/>
        <v>0.2386634844868735</v>
      </c>
      <c r="U35">
        <f t="shared" si="1"/>
        <v>0.20491803278688525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0.20449897750511248</v>
      </c>
      <c r="M36">
        <f t="shared" si="2"/>
        <v>0.23094688221709006</v>
      </c>
      <c r="N36">
        <f t="shared" si="2"/>
        <v>0.32894736842105265</v>
      </c>
      <c r="O36">
        <f t="shared" si="2"/>
        <v>0.48076923076923073</v>
      </c>
      <c r="P36">
        <f t="shared" si="2"/>
        <v>1.6949152542372883</v>
      </c>
      <c r="Q36">
        <f t="shared" si="2"/>
        <v>2.2222222222222223</v>
      </c>
      <c r="R36">
        <f t="shared" si="2"/>
        <v>1.3888888888888888</v>
      </c>
      <c r="S36">
        <f t="shared" si="2"/>
        <v>0.49751243781094534</v>
      </c>
      <c r="T36">
        <f t="shared" si="2"/>
        <v>0.33112582781456956</v>
      </c>
      <c r="U36">
        <f t="shared" si="2"/>
        <v>0.23584905660377356</v>
      </c>
      <c r="V36">
        <f t="shared" si="2"/>
        <v>0.20491803278688525</v>
      </c>
    </row>
    <row r="37" spans="10:22" x14ac:dyDescent="0.25">
      <c r="J37" s="7">
        <v>14</v>
      </c>
      <c r="K37" s="7">
        <v>15</v>
      </c>
      <c r="L37">
        <f t="shared" ref="L37:V37" si="3">1/B23</f>
        <v>0.20576131687242796</v>
      </c>
      <c r="M37">
        <f t="shared" si="3"/>
        <v>0.27322404371584696</v>
      </c>
      <c r="N37">
        <f t="shared" si="3"/>
        <v>0.47619047619047616</v>
      </c>
      <c r="O37">
        <f t="shared" si="3"/>
        <v>0.42918454935622319</v>
      </c>
      <c r="P37">
        <f t="shared" si="3"/>
        <v>0.4366812227074236</v>
      </c>
      <c r="Q37">
        <f t="shared" si="3"/>
        <v>0.54644808743169393</v>
      </c>
      <c r="R37">
        <f t="shared" si="3"/>
        <v>0.45662100456621008</v>
      </c>
      <c r="S37">
        <f t="shared" si="3"/>
        <v>0.44444444444444442</v>
      </c>
      <c r="T37">
        <f t="shared" si="3"/>
        <v>0.48309178743961356</v>
      </c>
      <c r="U37">
        <f t="shared" si="3"/>
        <v>0.27397260273972601</v>
      </c>
      <c r="V37">
        <f t="shared" si="3"/>
        <v>0.2061855670103093</v>
      </c>
    </row>
    <row r="38" spans="10:22" x14ac:dyDescent="0.25">
      <c r="J38" s="7">
        <v>18</v>
      </c>
      <c r="K38" s="7">
        <v>19</v>
      </c>
      <c r="L38">
        <f t="shared" ref="L38:V38" si="4">1/B22</f>
        <v>0.21691973969631234</v>
      </c>
      <c r="M38">
        <f t="shared" si="4"/>
        <v>0.32786885245901642</v>
      </c>
      <c r="N38">
        <f t="shared" si="4"/>
        <v>1.7543859649122808</v>
      </c>
      <c r="O38">
        <f t="shared" si="4"/>
        <v>0.4366812227074236</v>
      </c>
      <c r="P38">
        <f t="shared" si="4"/>
        <v>0.32258064516129031</v>
      </c>
      <c r="Q38">
        <f t="shared" si="4"/>
        <v>0.2544529262086514</v>
      </c>
      <c r="R38">
        <f t="shared" si="4"/>
        <v>0.33003300330033003</v>
      </c>
      <c r="S38">
        <f t="shared" si="4"/>
        <v>0.46511627906976744</v>
      </c>
      <c r="T38">
        <f t="shared" si="4"/>
        <v>1.3888888888888888</v>
      </c>
      <c r="U38">
        <f t="shared" si="4"/>
        <v>0.33112582781456956</v>
      </c>
      <c r="V38">
        <f t="shared" si="4"/>
        <v>0.21881838074398249</v>
      </c>
    </row>
    <row r="39" spans="10:22" x14ac:dyDescent="0.25">
      <c r="J39" s="7">
        <v>22</v>
      </c>
      <c r="K39" s="7">
        <v>23</v>
      </c>
      <c r="L39">
        <f t="shared" ref="L39:V39" si="5">1/B21</f>
        <v>0.2192982456140351</v>
      </c>
      <c r="M39">
        <f t="shared" si="5"/>
        <v>0.3115264797507788</v>
      </c>
      <c r="N39">
        <f t="shared" si="5"/>
        <v>2</v>
      </c>
      <c r="O39">
        <f t="shared" si="5"/>
        <v>0.52356020942408377</v>
      </c>
      <c r="P39">
        <f t="shared" si="5"/>
        <v>0.25188916876574308</v>
      </c>
      <c r="Q39">
        <f t="shared" si="5"/>
        <v>0.3058103975535168</v>
      </c>
      <c r="R39">
        <f t="shared" si="5"/>
        <v>0.25510204081632654</v>
      </c>
      <c r="S39">
        <f t="shared" si="5"/>
        <v>0.54644808743169393</v>
      </c>
      <c r="T39">
        <f t="shared" si="5"/>
        <v>2.2727272727272729</v>
      </c>
      <c r="U39">
        <f t="shared" si="5"/>
        <v>0.31948881789137379</v>
      </c>
      <c r="V39">
        <f t="shared" si="5"/>
        <v>0.22172949002217296</v>
      </c>
    </row>
    <row r="40" spans="10:22" x14ac:dyDescent="0.25">
      <c r="J40" s="7">
        <v>26</v>
      </c>
      <c r="K40" s="7">
        <v>27</v>
      </c>
      <c r="L40">
        <f t="shared" ref="L40:V40" si="6">1/B20</f>
        <v>0.21645021645021645</v>
      </c>
      <c r="M40">
        <f t="shared" si="6"/>
        <v>0.32573289902280134</v>
      </c>
      <c r="N40">
        <f t="shared" si="6"/>
        <v>1.6949152542372883</v>
      </c>
      <c r="O40">
        <f t="shared" si="6"/>
        <v>0.43103448275862072</v>
      </c>
      <c r="P40">
        <f t="shared" si="6"/>
        <v>0.31847133757961782</v>
      </c>
      <c r="Q40">
        <f t="shared" si="6"/>
        <v>0.25062656641604009</v>
      </c>
      <c r="R40">
        <f t="shared" si="6"/>
        <v>0.32154340836012862</v>
      </c>
      <c r="S40">
        <f t="shared" si="6"/>
        <v>0.43478260869565222</v>
      </c>
      <c r="T40">
        <f t="shared" si="6"/>
        <v>1.6666666666666667</v>
      </c>
      <c r="U40">
        <f t="shared" si="6"/>
        <v>0.32573289902280134</v>
      </c>
      <c r="V40">
        <f t="shared" si="6"/>
        <v>0.21739130434782611</v>
      </c>
    </row>
    <row r="41" spans="10:22" x14ac:dyDescent="0.25">
      <c r="J41" s="7">
        <v>30</v>
      </c>
      <c r="K41" s="7">
        <v>31</v>
      </c>
      <c r="L41">
        <f t="shared" ref="L41:V41" si="7">1/B19</f>
        <v>0.20576131687242796</v>
      </c>
      <c r="M41">
        <f t="shared" si="7"/>
        <v>0.2808988764044944</v>
      </c>
      <c r="N41">
        <f t="shared" si="7"/>
        <v>0.46082949308755761</v>
      </c>
      <c r="O41">
        <f t="shared" si="7"/>
        <v>0.41666666666666669</v>
      </c>
      <c r="P41">
        <f t="shared" si="7"/>
        <v>0.42918454935622319</v>
      </c>
      <c r="Q41">
        <f t="shared" si="7"/>
        <v>0.5181347150259068</v>
      </c>
      <c r="R41">
        <f t="shared" si="7"/>
        <v>0.43103448275862072</v>
      </c>
      <c r="S41">
        <f t="shared" si="7"/>
        <v>0.42735042735042739</v>
      </c>
      <c r="T41">
        <f t="shared" si="7"/>
        <v>0.47169811320754712</v>
      </c>
      <c r="U41">
        <f t="shared" si="7"/>
        <v>0.27173913043478259</v>
      </c>
      <c r="V41">
        <f t="shared" si="7"/>
        <v>0.20576131687242796</v>
      </c>
    </row>
    <row r="42" spans="10:22" x14ac:dyDescent="0.25">
      <c r="J42" s="7">
        <v>34</v>
      </c>
      <c r="K42" s="7">
        <v>35</v>
      </c>
      <c r="L42">
        <f t="shared" ref="L42:V42" si="8">1/B18</f>
        <v>0.20449897750511248</v>
      </c>
      <c r="M42">
        <f t="shared" si="8"/>
        <v>0.24691358024691359</v>
      </c>
      <c r="N42">
        <f t="shared" si="8"/>
        <v>0.34602076124567471</v>
      </c>
      <c r="O42">
        <f t="shared" si="8"/>
        <v>0.45454545454545453</v>
      </c>
      <c r="P42">
        <f t="shared" si="8"/>
        <v>1.639344262295082</v>
      </c>
      <c r="Q42">
        <f t="shared" si="8"/>
        <v>2.0408163265306123</v>
      </c>
      <c r="R42">
        <f t="shared" si="8"/>
        <v>1.6666666666666667</v>
      </c>
      <c r="S42">
        <f t="shared" si="8"/>
        <v>0.47846889952153115</v>
      </c>
      <c r="T42">
        <f t="shared" si="8"/>
        <v>0.32679738562091504</v>
      </c>
      <c r="U42">
        <f t="shared" si="8"/>
        <v>0.22988505747126439</v>
      </c>
      <c r="V42">
        <f t="shared" si="8"/>
        <v>0.20449897750511248</v>
      </c>
    </row>
    <row r="43" spans="10:22" x14ac:dyDescent="0.25">
      <c r="J43" s="7">
        <v>38</v>
      </c>
      <c r="K43" s="7">
        <v>39</v>
      </c>
      <c r="M43">
        <f t="shared" ref="M43:U43" si="9">1/C17</f>
        <v>0.20491803278688525</v>
      </c>
      <c r="N43">
        <f t="shared" si="9"/>
        <v>0.24630541871921185</v>
      </c>
      <c r="O43">
        <f t="shared" si="9"/>
        <v>0.27173913043478259</v>
      </c>
      <c r="P43">
        <f t="shared" si="9"/>
        <v>0.32051282051282048</v>
      </c>
      <c r="Q43">
        <f t="shared" si="9"/>
        <v>0.30864197530864196</v>
      </c>
      <c r="R43">
        <f t="shared" si="9"/>
        <v>0.32258064516129031</v>
      </c>
      <c r="S43">
        <f t="shared" si="9"/>
        <v>0.28011204481792717</v>
      </c>
      <c r="T43">
        <f t="shared" si="9"/>
        <v>0.23255813953488372</v>
      </c>
      <c r="U43">
        <f t="shared" si="9"/>
        <v>0.20491803278688525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0.20449897750511248</v>
      </c>
      <c r="O44">
        <f t="shared" si="10"/>
        <v>0.20576131687242796</v>
      </c>
      <c r="P44">
        <f t="shared" si="10"/>
        <v>0.21551724137931036</v>
      </c>
      <c r="Q44">
        <f t="shared" si="10"/>
        <v>0.21881838074398249</v>
      </c>
      <c r="R44">
        <f t="shared" si="10"/>
        <v>0.21598272138228941</v>
      </c>
      <c r="S44">
        <f t="shared" si="10"/>
        <v>0.20576131687242796</v>
      </c>
      <c r="T44">
        <f t="shared" si="10"/>
        <v>0.20449897750511248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9</v>
      </c>
      <c r="AJ2" s="19" t="s">
        <v>492</v>
      </c>
      <c r="AK2" s="18">
        <v>0.53900000000000003</v>
      </c>
      <c r="AL2" s="20">
        <v>0.99157899999999999</v>
      </c>
      <c r="AM2" s="20">
        <v>0.99023899999999998</v>
      </c>
      <c r="AN2" s="20">
        <v>0.99083399999999999</v>
      </c>
      <c r="AO2" s="20">
        <v>7.5000000000000002E-4</v>
      </c>
      <c r="AP2" s="20">
        <v>-5.9000000000000003E-4</v>
      </c>
      <c r="AQ2" s="20">
        <v>1.34E-3</v>
      </c>
      <c r="AR2" s="18">
        <v>13.22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3">
        <v>2</v>
      </c>
      <c r="AH3" s="3">
        <v>9</v>
      </c>
      <c r="AI3" s="3">
        <v>6</v>
      </c>
      <c r="AJ3" s="4" t="s">
        <v>493</v>
      </c>
      <c r="AK3" s="3">
        <v>0.54500000000000004</v>
      </c>
      <c r="AL3" s="10">
        <v>0.99155199999999999</v>
      </c>
      <c r="AM3" s="10">
        <v>0.99017999999999995</v>
      </c>
      <c r="AN3" s="10">
        <v>0.99077000000000004</v>
      </c>
      <c r="AO3" s="10">
        <v>7.7999999999999999E-4</v>
      </c>
      <c r="AP3" s="10">
        <v>-5.9000000000000003E-4</v>
      </c>
      <c r="AQ3" s="10">
        <v>1.3699999999999999E-3</v>
      </c>
      <c r="AR3" s="3">
        <v>13.22</v>
      </c>
    </row>
    <row r="4" spans="1:44" x14ac:dyDescent="0.25">
      <c r="A4" s="7">
        <v>35</v>
      </c>
      <c r="B4">
        <v>5</v>
      </c>
      <c r="C4" s="24">
        <v>4</v>
      </c>
      <c r="D4">
        <v>7</v>
      </c>
      <c r="E4">
        <v>3</v>
      </c>
      <c r="F4" s="6">
        <v>8</v>
      </c>
      <c r="G4" s="6">
        <v>4</v>
      </c>
      <c r="H4" s="6">
        <v>8</v>
      </c>
      <c r="I4">
        <v>3</v>
      </c>
      <c r="J4">
        <v>7</v>
      </c>
      <c r="K4" s="24">
        <v>4</v>
      </c>
      <c r="L4">
        <v>5</v>
      </c>
      <c r="AG4" s="13">
        <v>3</v>
      </c>
      <c r="AH4" s="13">
        <v>6</v>
      </c>
      <c r="AI4" s="13">
        <v>3</v>
      </c>
      <c r="AJ4" s="14" t="s">
        <v>494</v>
      </c>
      <c r="AK4" s="13">
        <v>0.59599999999999997</v>
      </c>
      <c r="AL4" s="15">
        <v>0.99067899999999998</v>
      </c>
      <c r="AM4" s="15">
        <v>0.98966900000000002</v>
      </c>
      <c r="AN4" s="15">
        <v>0.99026400000000003</v>
      </c>
      <c r="AO4" s="15">
        <v>4.0999999999999999E-4</v>
      </c>
      <c r="AP4" s="15">
        <v>-5.9999999999999995E-4</v>
      </c>
      <c r="AQ4" s="15">
        <v>1.01E-3</v>
      </c>
      <c r="AR4" s="13">
        <v>13.24</v>
      </c>
    </row>
    <row r="5" spans="1:44" x14ac:dyDescent="0.25">
      <c r="A5" s="7">
        <v>31</v>
      </c>
      <c r="B5" s="24">
        <v>2</v>
      </c>
      <c r="C5">
        <v>12</v>
      </c>
      <c r="D5">
        <v>1</v>
      </c>
      <c r="E5">
        <v>11</v>
      </c>
      <c r="F5" s="24">
        <v>2</v>
      </c>
      <c r="G5">
        <v>15</v>
      </c>
      <c r="H5" s="24">
        <v>2</v>
      </c>
      <c r="I5">
        <v>14</v>
      </c>
      <c r="J5">
        <v>1</v>
      </c>
      <c r="K5">
        <v>12</v>
      </c>
      <c r="L5" s="24">
        <v>2</v>
      </c>
      <c r="AG5" s="13">
        <v>4</v>
      </c>
      <c r="AH5" s="13">
        <v>9</v>
      </c>
      <c r="AI5" s="13">
        <v>7</v>
      </c>
      <c r="AJ5" s="14" t="s">
        <v>247</v>
      </c>
      <c r="AK5" s="13">
        <v>0.79100000000000004</v>
      </c>
      <c r="AL5" s="15">
        <v>0.99058599999999997</v>
      </c>
      <c r="AM5" s="15">
        <v>0.98804700000000001</v>
      </c>
      <c r="AN5" s="15">
        <v>0.98831899999999995</v>
      </c>
      <c r="AO5" s="15">
        <v>2.2699999999999999E-3</v>
      </c>
      <c r="AP5" s="15">
        <v>-2.7E-4</v>
      </c>
      <c r="AQ5" s="15">
        <v>2.5400000000000002E-3</v>
      </c>
      <c r="AR5" s="13">
        <v>12.72</v>
      </c>
    </row>
    <row r="6" spans="1:44" x14ac:dyDescent="0.25">
      <c r="A6" s="7">
        <v>27</v>
      </c>
      <c r="B6">
        <v>6</v>
      </c>
      <c r="C6">
        <v>3</v>
      </c>
      <c r="D6" s="6">
        <v>8</v>
      </c>
      <c r="E6" s="24">
        <v>4</v>
      </c>
      <c r="F6">
        <v>7</v>
      </c>
      <c r="G6">
        <v>3</v>
      </c>
      <c r="H6">
        <v>7</v>
      </c>
      <c r="I6" s="24">
        <v>4</v>
      </c>
      <c r="J6" s="6">
        <v>8</v>
      </c>
      <c r="K6">
        <v>3</v>
      </c>
      <c r="L6">
        <v>6</v>
      </c>
      <c r="AG6" s="3">
        <v>5</v>
      </c>
      <c r="AH6" s="3">
        <v>7</v>
      </c>
      <c r="AI6" s="3">
        <v>9</v>
      </c>
      <c r="AJ6" s="4" t="s">
        <v>249</v>
      </c>
      <c r="AK6" s="3">
        <v>0.57299999999999995</v>
      </c>
      <c r="AL6" s="10">
        <v>0.99049699999999996</v>
      </c>
      <c r="AM6" s="10" t="s">
        <v>250</v>
      </c>
      <c r="AN6" s="10" t="s">
        <v>250</v>
      </c>
      <c r="AO6" s="10" t="s">
        <v>250</v>
      </c>
      <c r="AP6" s="10" t="s">
        <v>250</v>
      </c>
      <c r="AQ6" s="10" t="s">
        <v>250</v>
      </c>
      <c r="AR6" s="10">
        <v>12.74</v>
      </c>
    </row>
    <row r="7" spans="1:44" x14ac:dyDescent="0.25">
      <c r="A7" s="7">
        <v>23</v>
      </c>
      <c r="B7">
        <v>1</v>
      </c>
      <c r="C7">
        <v>10</v>
      </c>
      <c r="D7" s="6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 s="12">
        <v>2</v>
      </c>
      <c r="K7">
        <v>10</v>
      </c>
      <c r="L7">
        <v>1</v>
      </c>
      <c r="AG7" s="3">
        <v>6</v>
      </c>
      <c r="AH7" s="3">
        <v>3</v>
      </c>
      <c r="AI7" s="3">
        <v>6</v>
      </c>
      <c r="AJ7" s="4" t="s">
        <v>495</v>
      </c>
      <c r="AK7" s="3">
        <v>0.59099999999999997</v>
      </c>
      <c r="AL7" s="10">
        <v>0.99031000000000002</v>
      </c>
      <c r="AM7" s="10" t="s">
        <v>250</v>
      </c>
      <c r="AN7" s="10" t="s">
        <v>250</v>
      </c>
      <c r="AO7" s="10" t="s">
        <v>250</v>
      </c>
      <c r="AP7" s="10" t="s">
        <v>250</v>
      </c>
      <c r="AQ7" s="10" t="s">
        <v>250</v>
      </c>
      <c r="AR7" s="10">
        <v>13.56</v>
      </c>
    </row>
    <row r="8" spans="1:44" x14ac:dyDescent="0.25">
      <c r="A8" s="7">
        <v>19</v>
      </c>
      <c r="B8">
        <v>6</v>
      </c>
      <c r="C8">
        <v>3</v>
      </c>
      <c r="D8" s="6">
        <v>8</v>
      </c>
      <c r="E8" s="24">
        <v>4</v>
      </c>
      <c r="F8">
        <v>7</v>
      </c>
      <c r="G8">
        <v>3</v>
      </c>
      <c r="H8">
        <v>7</v>
      </c>
      <c r="I8" s="24">
        <v>4</v>
      </c>
      <c r="J8" s="6">
        <v>8</v>
      </c>
      <c r="K8">
        <v>3</v>
      </c>
      <c r="L8">
        <v>6</v>
      </c>
      <c r="AG8" s="3">
        <v>7</v>
      </c>
      <c r="AH8" s="3">
        <v>9</v>
      </c>
      <c r="AI8" s="3">
        <v>5</v>
      </c>
      <c r="AJ8" s="4" t="s">
        <v>246</v>
      </c>
      <c r="AK8" s="3">
        <v>0.621</v>
      </c>
      <c r="AL8" s="10">
        <v>0.99001300000000003</v>
      </c>
      <c r="AM8" s="10" t="s">
        <v>250</v>
      </c>
      <c r="AN8" s="10" t="s">
        <v>250</v>
      </c>
      <c r="AO8" s="10" t="s">
        <v>250</v>
      </c>
      <c r="AP8" s="10" t="s">
        <v>250</v>
      </c>
      <c r="AQ8" s="10" t="s">
        <v>250</v>
      </c>
      <c r="AR8" s="10">
        <v>12.69</v>
      </c>
    </row>
    <row r="9" spans="1:44" x14ac:dyDescent="0.25">
      <c r="A9" s="7">
        <v>15</v>
      </c>
      <c r="B9" s="24">
        <v>2</v>
      </c>
      <c r="C9">
        <v>12</v>
      </c>
      <c r="D9">
        <v>1</v>
      </c>
      <c r="E9">
        <v>14</v>
      </c>
      <c r="F9" s="24">
        <v>2</v>
      </c>
      <c r="G9">
        <v>15</v>
      </c>
      <c r="H9" s="24">
        <v>2</v>
      </c>
      <c r="I9">
        <v>11</v>
      </c>
      <c r="J9">
        <v>1</v>
      </c>
      <c r="K9">
        <v>12</v>
      </c>
      <c r="L9" s="24">
        <v>2</v>
      </c>
      <c r="AG9" s="1">
        <v>8</v>
      </c>
      <c r="AH9" s="1">
        <v>5</v>
      </c>
      <c r="AI9" s="1">
        <v>9</v>
      </c>
      <c r="AJ9" s="2" t="s">
        <v>245</v>
      </c>
      <c r="AK9" s="1">
        <v>0.63200000000000001</v>
      </c>
      <c r="AL9" s="11">
        <v>0.98990100000000003</v>
      </c>
      <c r="AM9" s="11" t="s">
        <v>250</v>
      </c>
      <c r="AN9" s="11" t="s">
        <v>250</v>
      </c>
      <c r="AO9" s="11" t="s">
        <v>250</v>
      </c>
      <c r="AP9" s="11" t="s">
        <v>250</v>
      </c>
      <c r="AQ9" s="11" t="s">
        <v>250</v>
      </c>
      <c r="AR9" s="11">
        <v>12.67</v>
      </c>
    </row>
    <row r="10" spans="1:44" x14ac:dyDescent="0.25">
      <c r="A10" s="7">
        <v>11</v>
      </c>
      <c r="B10">
        <v>5</v>
      </c>
      <c r="C10" s="24">
        <v>4</v>
      </c>
      <c r="D10">
        <v>7</v>
      </c>
      <c r="E10">
        <v>3</v>
      </c>
      <c r="F10" s="6">
        <v>8</v>
      </c>
      <c r="G10" s="6">
        <v>4</v>
      </c>
      <c r="H10" s="6">
        <v>8</v>
      </c>
      <c r="I10">
        <v>3</v>
      </c>
      <c r="J10">
        <v>7</v>
      </c>
      <c r="K10" s="24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0.53900000000000003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0.99157899999999999</v>
      </c>
    </row>
    <row r="14" spans="1:44" x14ac:dyDescent="0.25">
      <c r="AH14" t="s">
        <v>19</v>
      </c>
      <c r="AI14">
        <f>AM2</f>
        <v>0.99023899999999998</v>
      </c>
    </row>
    <row r="15" spans="1:44" x14ac:dyDescent="0.25">
      <c r="B15" s="8" t="s">
        <v>15</v>
      </c>
      <c r="AH15" t="s">
        <v>20</v>
      </c>
      <c r="AI15">
        <f>AN2</f>
        <v>0.99083399999999999</v>
      </c>
    </row>
    <row r="16" spans="1:44" x14ac:dyDescent="0.25">
      <c r="A16" s="7">
        <v>43</v>
      </c>
      <c r="D16">
        <v>4.88</v>
      </c>
      <c r="E16">
        <v>4.8600000000000003</v>
      </c>
      <c r="F16">
        <v>4.6100000000000003</v>
      </c>
      <c r="G16">
        <v>4.53</v>
      </c>
      <c r="H16">
        <v>4.5999999999999996</v>
      </c>
      <c r="I16">
        <v>4.8600000000000003</v>
      </c>
      <c r="J16">
        <v>4.88</v>
      </c>
      <c r="AH16" t="s">
        <v>13</v>
      </c>
      <c r="AI16">
        <v>2</v>
      </c>
    </row>
    <row r="17" spans="1:20" x14ac:dyDescent="0.25">
      <c r="A17" s="7">
        <v>39</v>
      </c>
      <c r="C17">
        <v>4.87</v>
      </c>
      <c r="D17">
        <v>4.03</v>
      </c>
      <c r="E17">
        <v>3.71</v>
      </c>
      <c r="F17">
        <v>3.14</v>
      </c>
      <c r="G17">
        <v>3.28</v>
      </c>
      <c r="H17">
        <v>3.13</v>
      </c>
      <c r="I17">
        <v>3.61</v>
      </c>
      <c r="J17">
        <v>4.28</v>
      </c>
      <c r="K17">
        <v>4.88</v>
      </c>
    </row>
    <row r="18" spans="1:20" x14ac:dyDescent="0.25">
      <c r="A18" s="7">
        <v>35</v>
      </c>
      <c r="B18">
        <v>4.88</v>
      </c>
      <c r="C18">
        <v>4.0199999999999996</v>
      </c>
      <c r="D18">
        <v>2.85</v>
      </c>
      <c r="E18">
        <v>2.2400000000000002</v>
      </c>
      <c r="F18" s="6">
        <v>0.71</v>
      </c>
      <c r="G18" s="6">
        <v>0.59</v>
      </c>
      <c r="H18" s="6">
        <v>0.69</v>
      </c>
      <c r="I18">
        <v>2.13</v>
      </c>
      <c r="J18">
        <v>3.04</v>
      </c>
      <c r="K18">
        <v>4.32</v>
      </c>
      <c r="L18">
        <v>4.88</v>
      </c>
    </row>
    <row r="19" spans="1:20" x14ac:dyDescent="0.25">
      <c r="A19" s="7">
        <v>31</v>
      </c>
      <c r="B19">
        <v>4.8600000000000003</v>
      </c>
      <c r="C19">
        <v>3.6</v>
      </c>
      <c r="D19">
        <v>2.21</v>
      </c>
      <c r="E19">
        <v>2.29</v>
      </c>
      <c r="F19">
        <v>2.29</v>
      </c>
      <c r="G19">
        <v>1.87</v>
      </c>
      <c r="H19">
        <v>2.2799999999999998</v>
      </c>
      <c r="I19">
        <v>2.2400000000000002</v>
      </c>
      <c r="J19">
        <v>2.17</v>
      </c>
      <c r="K19">
        <v>3.7</v>
      </c>
      <c r="L19">
        <v>4.8600000000000003</v>
      </c>
    </row>
    <row r="20" spans="1:20" x14ac:dyDescent="0.25">
      <c r="A20" s="7">
        <v>27</v>
      </c>
      <c r="B20">
        <v>4.58</v>
      </c>
      <c r="C20">
        <v>3.09</v>
      </c>
      <c r="D20" s="6">
        <v>0.68</v>
      </c>
      <c r="E20">
        <v>2.27</v>
      </c>
      <c r="F20">
        <v>3.1</v>
      </c>
      <c r="G20">
        <v>3.99</v>
      </c>
      <c r="H20">
        <v>3.07</v>
      </c>
      <c r="I20">
        <v>2.2400000000000002</v>
      </c>
      <c r="J20" s="6">
        <v>0.63</v>
      </c>
      <c r="K20">
        <v>3.09</v>
      </c>
      <c r="L20">
        <v>4.5599999999999996</v>
      </c>
    </row>
    <row r="21" spans="1:20" x14ac:dyDescent="0.25">
      <c r="A21" s="7">
        <v>23</v>
      </c>
      <c r="B21">
        <v>4.5199999999999996</v>
      </c>
      <c r="C21">
        <v>3.26</v>
      </c>
      <c r="D21" s="6">
        <v>0.6</v>
      </c>
      <c r="E21">
        <v>1.84</v>
      </c>
      <c r="F21">
        <v>3.97</v>
      </c>
      <c r="G21">
        <v>3.21</v>
      </c>
      <c r="H21">
        <v>3.95</v>
      </c>
      <c r="I21">
        <v>1.76</v>
      </c>
      <c r="J21" s="12">
        <v>0.54</v>
      </c>
      <c r="K21">
        <v>3.17</v>
      </c>
      <c r="L21">
        <v>4.4800000000000004</v>
      </c>
    </row>
    <row r="22" spans="1:20" x14ac:dyDescent="0.25">
      <c r="A22" s="7">
        <v>19</v>
      </c>
      <c r="B22">
        <v>4.58</v>
      </c>
      <c r="C22">
        <v>3.08</v>
      </c>
      <c r="D22" s="6">
        <v>0.66</v>
      </c>
      <c r="E22">
        <v>2.25</v>
      </c>
      <c r="F22">
        <v>3.06</v>
      </c>
      <c r="G22">
        <v>3.94</v>
      </c>
      <c r="H22">
        <v>3.01</v>
      </c>
      <c r="I22">
        <v>2.11</v>
      </c>
      <c r="J22" s="6">
        <v>0.56999999999999995</v>
      </c>
      <c r="K22">
        <v>3.05</v>
      </c>
      <c r="L22">
        <v>4.54</v>
      </c>
    </row>
    <row r="23" spans="1:20" x14ac:dyDescent="0.25">
      <c r="A23" s="7">
        <v>15</v>
      </c>
      <c r="B23">
        <v>4.8600000000000003</v>
      </c>
      <c r="C23">
        <v>3.7</v>
      </c>
      <c r="D23">
        <v>2.14</v>
      </c>
      <c r="E23">
        <v>2.2200000000000002</v>
      </c>
      <c r="F23">
        <v>2.23</v>
      </c>
      <c r="G23">
        <v>1.76</v>
      </c>
      <c r="H23">
        <v>2.11</v>
      </c>
      <c r="I23">
        <v>2.16</v>
      </c>
      <c r="J23">
        <v>2.13</v>
      </c>
      <c r="K23">
        <v>3.69</v>
      </c>
      <c r="L23">
        <v>4.8499999999999996</v>
      </c>
    </row>
    <row r="24" spans="1:20" x14ac:dyDescent="0.25">
      <c r="A24" s="7">
        <v>11</v>
      </c>
      <c r="B24">
        <v>4.88</v>
      </c>
      <c r="C24">
        <v>4.3</v>
      </c>
      <c r="D24">
        <v>3.02</v>
      </c>
      <c r="E24">
        <v>2.11</v>
      </c>
      <c r="F24" s="6">
        <v>0.62</v>
      </c>
      <c r="G24" s="6">
        <v>0.55000000000000004</v>
      </c>
      <c r="H24" s="6">
        <v>0.79</v>
      </c>
      <c r="I24">
        <v>2.1</v>
      </c>
      <c r="J24">
        <v>3</v>
      </c>
      <c r="K24">
        <v>4.22</v>
      </c>
      <c r="L24">
        <v>4.88</v>
      </c>
    </row>
    <row r="25" spans="1:20" x14ac:dyDescent="0.25">
      <c r="A25" s="7">
        <v>7</v>
      </c>
      <c r="C25">
        <v>4.88</v>
      </c>
      <c r="D25">
        <v>4.2699999999999996</v>
      </c>
      <c r="E25">
        <v>3.59</v>
      </c>
      <c r="F25">
        <v>3.09</v>
      </c>
      <c r="G25">
        <v>3.17</v>
      </c>
      <c r="H25">
        <v>3.06</v>
      </c>
      <c r="I25">
        <v>3.55</v>
      </c>
      <c r="J25">
        <v>4.17</v>
      </c>
      <c r="K25">
        <v>4.88</v>
      </c>
      <c r="S25" t="s">
        <v>497</v>
      </c>
      <c r="T25" t="s">
        <v>496</v>
      </c>
    </row>
    <row r="26" spans="1:20" x14ac:dyDescent="0.25">
      <c r="A26" s="7">
        <v>3</v>
      </c>
      <c r="D26">
        <v>4.88</v>
      </c>
      <c r="E26">
        <v>4.8499999999999996</v>
      </c>
      <c r="F26">
        <v>4.5599999999999996</v>
      </c>
      <c r="G26">
        <v>4.46</v>
      </c>
      <c r="H26">
        <v>4.54</v>
      </c>
      <c r="I26">
        <v>4.8499999999999996</v>
      </c>
      <c r="J26">
        <v>4.88</v>
      </c>
      <c r="S26" t="s">
        <v>497</v>
      </c>
      <c r="T26" t="s">
        <v>498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0.20491803278688525</v>
      </c>
      <c r="O34">
        <f t="shared" si="0"/>
        <v>0.2061855670103093</v>
      </c>
      <c r="P34">
        <f t="shared" si="0"/>
        <v>0.2192982456140351</v>
      </c>
      <c r="Q34">
        <f t="shared" si="0"/>
        <v>0.22421524663677131</v>
      </c>
      <c r="R34">
        <f t="shared" si="0"/>
        <v>0.22026431718061673</v>
      </c>
      <c r="S34">
        <f t="shared" si="0"/>
        <v>0.2061855670103093</v>
      </c>
      <c r="T34">
        <f t="shared" si="0"/>
        <v>0.20491803278688525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0.20491803278688525</v>
      </c>
      <c r="N35">
        <f t="shared" si="1"/>
        <v>0.23419203747072601</v>
      </c>
      <c r="O35">
        <f t="shared" si="1"/>
        <v>0.2785515320334262</v>
      </c>
      <c r="P35">
        <f t="shared" si="1"/>
        <v>0.3236245954692557</v>
      </c>
      <c r="Q35">
        <f t="shared" si="1"/>
        <v>0.31545741324921134</v>
      </c>
      <c r="R35">
        <f t="shared" si="1"/>
        <v>0.32679738562091504</v>
      </c>
      <c r="S35">
        <f t="shared" si="1"/>
        <v>0.28169014084507044</v>
      </c>
      <c r="T35">
        <f t="shared" si="1"/>
        <v>0.23980815347721823</v>
      </c>
      <c r="U35">
        <f t="shared" si="1"/>
        <v>0.20491803278688525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0.20491803278688525</v>
      </c>
      <c r="M36">
        <f t="shared" si="2"/>
        <v>0.23255813953488372</v>
      </c>
      <c r="N36">
        <f t="shared" si="2"/>
        <v>0.33112582781456956</v>
      </c>
      <c r="O36">
        <f t="shared" si="2"/>
        <v>0.47393364928909953</v>
      </c>
      <c r="P36">
        <f t="shared" si="2"/>
        <v>1.6129032258064517</v>
      </c>
      <c r="Q36">
        <f t="shared" si="2"/>
        <v>1.8181818181818181</v>
      </c>
      <c r="R36">
        <f t="shared" si="2"/>
        <v>1.2658227848101264</v>
      </c>
      <c r="S36">
        <f t="shared" si="2"/>
        <v>0.47619047619047616</v>
      </c>
      <c r="T36">
        <f t="shared" si="2"/>
        <v>0.33333333333333331</v>
      </c>
      <c r="U36">
        <f t="shared" si="2"/>
        <v>0.23696682464454977</v>
      </c>
      <c r="V36">
        <f t="shared" si="2"/>
        <v>0.20491803278688525</v>
      </c>
    </row>
    <row r="37" spans="10:22" x14ac:dyDescent="0.25">
      <c r="J37" s="7">
        <v>14</v>
      </c>
      <c r="K37" s="7">
        <v>15</v>
      </c>
      <c r="L37">
        <f t="shared" ref="L37:V37" si="3">1/B23</f>
        <v>0.20576131687242796</v>
      </c>
      <c r="M37">
        <f t="shared" si="3"/>
        <v>0.27027027027027023</v>
      </c>
      <c r="N37">
        <f t="shared" si="3"/>
        <v>0.46728971962616822</v>
      </c>
      <c r="O37">
        <f t="shared" si="3"/>
        <v>0.4504504504504504</v>
      </c>
      <c r="P37">
        <f t="shared" si="3"/>
        <v>0.44843049327354262</v>
      </c>
      <c r="Q37">
        <f t="shared" si="3"/>
        <v>0.56818181818181823</v>
      </c>
      <c r="R37">
        <f t="shared" si="3"/>
        <v>0.47393364928909953</v>
      </c>
      <c r="S37">
        <f t="shared" si="3"/>
        <v>0.46296296296296291</v>
      </c>
      <c r="T37">
        <f t="shared" si="3"/>
        <v>0.46948356807511737</v>
      </c>
      <c r="U37">
        <f t="shared" si="3"/>
        <v>0.2710027100271003</v>
      </c>
      <c r="V37">
        <f t="shared" si="3"/>
        <v>0.2061855670103093</v>
      </c>
    </row>
    <row r="38" spans="10:22" x14ac:dyDescent="0.25">
      <c r="J38" s="7">
        <v>18</v>
      </c>
      <c r="K38" s="7">
        <v>19</v>
      </c>
      <c r="L38">
        <f t="shared" ref="L38:V38" si="4">1/B22</f>
        <v>0.2183406113537118</v>
      </c>
      <c r="M38">
        <f t="shared" si="4"/>
        <v>0.32467532467532467</v>
      </c>
      <c r="N38">
        <f t="shared" si="4"/>
        <v>1.5151515151515151</v>
      </c>
      <c r="O38">
        <f t="shared" si="4"/>
        <v>0.44444444444444442</v>
      </c>
      <c r="P38">
        <f t="shared" si="4"/>
        <v>0.32679738562091504</v>
      </c>
      <c r="Q38">
        <f t="shared" si="4"/>
        <v>0.25380710659898476</v>
      </c>
      <c r="R38">
        <f t="shared" si="4"/>
        <v>0.33222591362126247</v>
      </c>
      <c r="S38">
        <f t="shared" si="4"/>
        <v>0.47393364928909953</v>
      </c>
      <c r="T38">
        <f t="shared" si="4"/>
        <v>1.7543859649122808</v>
      </c>
      <c r="U38">
        <f t="shared" si="4"/>
        <v>0.32786885245901642</v>
      </c>
      <c r="V38">
        <f t="shared" si="4"/>
        <v>0.22026431718061673</v>
      </c>
    </row>
    <row r="39" spans="10:22" x14ac:dyDescent="0.25">
      <c r="J39" s="7">
        <v>22</v>
      </c>
      <c r="K39" s="7">
        <v>23</v>
      </c>
      <c r="L39">
        <f t="shared" ref="L39:V39" si="5">1/B21</f>
        <v>0.22123893805309736</v>
      </c>
      <c r="M39">
        <f t="shared" si="5"/>
        <v>0.30674846625766872</v>
      </c>
      <c r="N39">
        <f t="shared" si="5"/>
        <v>1.6666666666666667</v>
      </c>
      <c r="O39">
        <f t="shared" si="5"/>
        <v>0.54347826086956519</v>
      </c>
      <c r="P39">
        <f t="shared" si="5"/>
        <v>0.25188916876574308</v>
      </c>
      <c r="Q39">
        <f t="shared" si="5"/>
        <v>0.3115264797507788</v>
      </c>
      <c r="R39">
        <f t="shared" si="5"/>
        <v>0.25316455696202528</v>
      </c>
      <c r="S39">
        <f t="shared" si="5"/>
        <v>0.56818181818181823</v>
      </c>
      <c r="T39">
        <f t="shared" si="5"/>
        <v>1.8518518518518516</v>
      </c>
      <c r="U39">
        <f t="shared" si="5"/>
        <v>0.31545741324921134</v>
      </c>
      <c r="V39">
        <f t="shared" si="5"/>
        <v>0.2232142857142857</v>
      </c>
    </row>
    <row r="40" spans="10:22" x14ac:dyDescent="0.25">
      <c r="J40" s="7">
        <v>26</v>
      </c>
      <c r="K40" s="7">
        <v>27</v>
      </c>
      <c r="L40">
        <f t="shared" ref="L40:V40" si="6">1/B20</f>
        <v>0.2183406113537118</v>
      </c>
      <c r="M40">
        <f t="shared" si="6"/>
        <v>0.3236245954692557</v>
      </c>
      <c r="N40">
        <f t="shared" si="6"/>
        <v>1.4705882352941175</v>
      </c>
      <c r="O40">
        <f t="shared" si="6"/>
        <v>0.44052863436123346</v>
      </c>
      <c r="P40">
        <f t="shared" si="6"/>
        <v>0.32258064516129031</v>
      </c>
      <c r="Q40">
        <f t="shared" si="6"/>
        <v>0.25062656641604009</v>
      </c>
      <c r="R40">
        <f t="shared" si="6"/>
        <v>0.32573289902280134</v>
      </c>
      <c r="S40">
        <f t="shared" si="6"/>
        <v>0.4464285714285714</v>
      </c>
      <c r="T40">
        <f t="shared" si="6"/>
        <v>1.5873015873015872</v>
      </c>
      <c r="U40">
        <f t="shared" si="6"/>
        <v>0.3236245954692557</v>
      </c>
      <c r="V40">
        <f t="shared" si="6"/>
        <v>0.2192982456140351</v>
      </c>
    </row>
    <row r="41" spans="10:22" x14ac:dyDescent="0.25">
      <c r="J41" s="7">
        <v>30</v>
      </c>
      <c r="K41" s="7">
        <v>31</v>
      </c>
      <c r="L41">
        <f t="shared" ref="L41:V41" si="7">1/B19</f>
        <v>0.20576131687242796</v>
      </c>
      <c r="M41">
        <f t="shared" si="7"/>
        <v>0.27777777777777779</v>
      </c>
      <c r="N41">
        <f t="shared" si="7"/>
        <v>0.45248868778280543</v>
      </c>
      <c r="O41">
        <f t="shared" si="7"/>
        <v>0.4366812227074236</v>
      </c>
      <c r="P41">
        <f t="shared" si="7"/>
        <v>0.4366812227074236</v>
      </c>
      <c r="Q41">
        <f t="shared" si="7"/>
        <v>0.53475935828876997</v>
      </c>
      <c r="R41">
        <f t="shared" si="7"/>
        <v>0.43859649122807021</v>
      </c>
      <c r="S41">
        <f t="shared" si="7"/>
        <v>0.4464285714285714</v>
      </c>
      <c r="T41">
        <f t="shared" si="7"/>
        <v>0.46082949308755761</v>
      </c>
      <c r="U41">
        <f t="shared" si="7"/>
        <v>0.27027027027027023</v>
      </c>
      <c r="V41">
        <f t="shared" si="7"/>
        <v>0.20576131687242796</v>
      </c>
    </row>
    <row r="42" spans="10:22" x14ac:dyDescent="0.25">
      <c r="J42" s="7">
        <v>34</v>
      </c>
      <c r="K42" s="7">
        <v>35</v>
      </c>
      <c r="L42">
        <f t="shared" ref="L42:V42" si="8">1/B18</f>
        <v>0.20491803278688525</v>
      </c>
      <c r="M42">
        <f t="shared" si="8"/>
        <v>0.24875621890547267</v>
      </c>
      <c r="N42">
        <f t="shared" si="8"/>
        <v>0.35087719298245612</v>
      </c>
      <c r="O42">
        <f t="shared" si="8"/>
        <v>0.4464285714285714</v>
      </c>
      <c r="P42">
        <f t="shared" si="8"/>
        <v>1.4084507042253522</v>
      </c>
      <c r="Q42">
        <f t="shared" si="8"/>
        <v>1.6949152542372883</v>
      </c>
      <c r="R42">
        <f t="shared" si="8"/>
        <v>1.4492753623188408</v>
      </c>
      <c r="S42">
        <f t="shared" si="8"/>
        <v>0.46948356807511737</v>
      </c>
      <c r="T42">
        <f t="shared" si="8"/>
        <v>0.32894736842105265</v>
      </c>
      <c r="U42">
        <f t="shared" si="8"/>
        <v>0.23148148148148145</v>
      </c>
      <c r="V42">
        <f t="shared" si="8"/>
        <v>0.20491803278688525</v>
      </c>
    </row>
    <row r="43" spans="10:22" x14ac:dyDescent="0.25">
      <c r="J43" s="7">
        <v>38</v>
      </c>
      <c r="K43" s="7">
        <v>39</v>
      </c>
      <c r="M43">
        <f t="shared" ref="M43:U43" si="9">1/C17</f>
        <v>0.20533880903490759</v>
      </c>
      <c r="N43">
        <f t="shared" si="9"/>
        <v>0.24813895781637715</v>
      </c>
      <c r="O43">
        <f t="shared" si="9"/>
        <v>0.26954177897574122</v>
      </c>
      <c r="P43">
        <f t="shared" si="9"/>
        <v>0.31847133757961782</v>
      </c>
      <c r="Q43">
        <f t="shared" si="9"/>
        <v>0.3048780487804878</v>
      </c>
      <c r="R43">
        <f t="shared" si="9"/>
        <v>0.31948881789137379</v>
      </c>
      <c r="S43">
        <f t="shared" si="9"/>
        <v>0.2770083102493075</v>
      </c>
      <c r="T43">
        <f t="shared" si="9"/>
        <v>0.23364485981308411</v>
      </c>
      <c r="U43">
        <f t="shared" si="9"/>
        <v>0.20491803278688525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0.20491803278688525</v>
      </c>
      <c r="O44">
        <f t="shared" si="10"/>
        <v>0.20576131687242796</v>
      </c>
      <c r="P44">
        <f t="shared" si="10"/>
        <v>0.21691973969631234</v>
      </c>
      <c r="Q44">
        <f t="shared" si="10"/>
        <v>0.22075055187637968</v>
      </c>
      <c r="R44">
        <f t="shared" si="10"/>
        <v>0.21739130434782611</v>
      </c>
      <c r="S44">
        <f t="shared" si="10"/>
        <v>0.20576131687242796</v>
      </c>
      <c r="T44">
        <f t="shared" si="10"/>
        <v>0.20491803278688525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2" sqref="AI12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6</v>
      </c>
      <c r="AI2" s="18">
        <v>9</v>
      </c>
      <c r="AJ2" s="19" t="s">
        <v>492</v>
      </c>
      <c r="AK2" s="18">
        <v>1.2270000000000001</v>
      </c>
      <c r="AL2" s="20">
        <v>0.98368699999999998</v>
      </c>
      <c r="AM2" s="20">
        <v>0.98294499999999996</v>
      </c>
      <c r="AN2" s="20">
        <v>0.98397800000000002</v>
      </c>
      <c r="AO2" s="20">
        <v>-2.9E-4</v>
      </c>
      <c r="AP2" s="20">
        <v>-1.0300000000000001E-3</v>
      </c>
      <c r="AQ2" s="20">
        <v>7.3999999999999999E-4</v>
      </c>
      <c r="AR2" s="18">
        <v>14.35</v>
      </c>
    </row>
    <row r="3" spans="1:44" x14ac:dyDescent="0.25">
      <c r="A3" s="7">
        <v>39</v>
      </c>
      <c r="C3">
        <v>6</v>
      </c>
      <c r="D3" s="8">
        <v>2</v>
      </c>
      <c r="E3">
        <v>12</v>
      </c>
      <c r="F3">
        <v>1</v>
      </c>
      <c r="G3">
        <v>10</v>
      </c>
      <c r="H3">
        <v>1</v>
      </c>
      <c r="I3">
        <v>12</v>
      </c>
      <c r="J3" s="8">
        <v>2</v>
      </c>
      <c r="K3">
        <v>6</v>
      </c>
      <c r="AG3" s="3">
        <v>2</v>
      </c>
      <c r="AH3" s="3">
        <v>9</v>
      </c>
      <c r="AI3" s="3">
        <v>6</v>
      </c>
      <c r="AJ3" s="4" t="s">
        <v>493</v>
      </c>
      <c r="AK3" s="3">
        <v>1.2310000000000001</v>
      </c>
      <c r="AL3" s="10">
        <v>0.98366500000000001</v>
      </c>
      <c r="AM3" s="10">
        <v>0.98331900000000005</v>
      </c>
      <c r="AN3" s="10">
        <v>0.98394099999999995</v>
      </c>
      <c r="AO3" s="10">
        <v>-2.7999999999999998E-4</v>
      </c>
      <c r="AP3" s="10">
        <v>-6.2E-4</v>
      </c>
      <c r="AQ3" s="10">
        <v>3.5E-4</v>
      </c>
      <c r="AR3" s="3">
        <v>14.35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9</v>
      </c>
      <c r="AI4" s="13">
        <v>7</v>
      </c>
      <c r="AJ4" s="14" t="s">
        <v>247</v>
      </c>
      <c r="AK4" s="13">
        <v>1.431</v>
      </c>
      <c r="AL4" s="15">
        <v>0.98340399999999994</v>
      </c>
      <c r="AM4" s="15">
        <v>0.98124400000000001</v>
      </c>
      <c r="AN4" s="15">
        <v>0.98194499999999996</v>
      </c>
      <c r="AO4" s="15">
        <v>1.4599999999999999E-3</v>
      </c>
      <c r="AP4" s="15">
        <v>-6.9999999999999999E-4</v>
      </c>
      <c r="AQ4" s="15">
        <v>2.16E-3</v>
      </c>
      <c r="AR4" s="13">
        <v>13.83</v>
      </c>
    </row>
    <row r="5" spans="1:44" x14ac:dyDescent="0.25">
      <c r="A5" s="7">
        <v>31</v>
      </c>
      <c r="B5" s="8">
        <v>2</v>
      </c>
      <c r="C5">
        <v>12</v>
      </c>
      <c r="D5">
        <v>1</v>
      </c>
      <c r="E5">
        <v>11</v>
      </c>
      <c r="F5">
        <v>2</v>
      </c>
      <c r="G5">
        <v>15</v>
      </c>
      <c r="H5" s="8">
        <v>2</v>
      </c>
      <c r="I5">
        <v>14</v>
      </c>
      <c r="J5">
        <v>1</v>
      </c>
      <c r="K5">
        <v>12</v>
      </c>
      <c r="L5" s="8">
        <v>2</v>
      </c>
      <c r="AG5" s="13">
        <v>4</v>
      </c>
      <c r="AH5" s="13">
        <v>7</v>
      </c>
      <c r="AI5" s="13">
        <v>9</v>
      </c>
      <c r="AJ5" s="14" t="s">
        <v>249</v>
      </c>
      <c r="AK5" s="13">
        <v>1.4370000000000001</v>
      </c>
      <c r="AL5" s="15">
        <v>0.98333000000000004</v>
      </c>
      <c r="AM5" s="15">
        <v>0.98118099999999997</v>
      </c>
      <c r="AN5" s="15">
        <v>0.981881</v>
      </c>
      <c r="AO5" s="15">
        <v>1.4499999999999999E-3</v>
      </c>
      <c r="AP5" s="15">
        <v>-6.9999999999999999E-4</v>
      </c>
      <c r="AQ5" s="15">
        <v>2.15E-3</v>
      </c>
      <c r="AR5" s="13">
        <v>13.83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6</v>
      </c>
      <c r="AI6" s="3">
        <v>3</v>
      </c>
      <c r="AJ6" s="4" t="s">
        <v>494</v>
      </c>
      <c r="AK6" s="3">
        <v>1.272</v>
      </c>
      <c r="AL6" s="10">
        <v>0.98323499999999997</v>
      </c>
      <c r="AM6" s="10">
        <v>0.98248999999999997</v>
      </c>
      <c r="AN6" s="10">
        <v>0.98352399999999995</v>
      </c>
      <c r="AO6" s="10">
        <v>-2.9E-4</v>
      </c>
      <c r="AP6" s="10">
        <v>-1.0300000000000001E-3</v>
      </c>
      <c r="AQ6" s="10">
        <v>7.3999999999999999E-4</v>
      </c>
      <c r="AR6" s="3">
        <v>14.37</v>
      </c>
    </row>
    <row r="7" spans="1:44" x14ac:dyDescent="0.25">
      <c r="A7" s="7">
        <v>23</v>
      </c>
      <c r="B7">
        <v>1</v>
      </c>
      <c r="C7">
        <v>10</v>
      </c>
      <c r="D7" s="8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 s="12">
        <v>2</v>
      </c>
      <c r="K7">
        <v>10</v>
      </c>
      <c r="L7">
        <v>1</v>
      </c>
      <c r="AG7" s="3">
        <v>6</v>
      </c>
      <c r="AH7" s="3">
        <v>7</v>
      </c>
      <c r="AI7" s="3">
        <v>3</v>
      </c>
      <c r="AJ7" s="4" t="s">
        <v>248</v>
      </c>
      <c r="AK7" s="3">
        <v>1.4650000000000001</v>
      </c>
      <c r="AL7" s="10">
        <v>0.98318499999999998</v>
      </c>
      <c r="AM7" s="10">
        <v>0.98095399999999999</v>
      </c>
      <c r="AN7" s="10">
        <v>0.98160700000000001</v>
      </c>
      <c r="AO7" s="10">
        <v>1.58E-3</v>
      </c>
      <c r="AP7" s="10">
        <v>-6.4999999999999997E-4</v>
      </c>
      <c r="AQ7" s="10">
        <v>2.2300000000000002E-3</v>
      </c>
      <c r="AR7" s="3">
        <v>13.77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5</v>
      </c>
      <c r="AI8" s="3">
        <v>3</v>
      </c>
      <c r="AJ8" s="4" t="s">
        <v>244</v>
      </c>
      <c r="AK8" s="3">
        <v>1.4790000000000001</v>
      </c>
      <c r="AL8" s="10">
        <v>0.98294999999999999</v>
      </c>
      <c r="AM8" s="10">
        <v>0.98079799999999995</v>
      </c>
      <c r="AN8" s="10">
        <v>0.98146999999999995</v>
      </c>
      <c r="AO8" s="10">
        <v>1.48E-3</v>
      </c>
      <c r="AP8" s="10">
        <v>-6.7000000000000002E-4</v>
      </c>
      <c r="AQ8" s="10">
        <v>2.15E-3</v>
      </c>
      <c r="AR8" s="3">
        <v>13.78</v>
      </c>
    </row>
    <row r="9" spans="1:44" x14ac:dyDescent="0.25">
      <c r="A9" s="7">
        <v>15</v>
      </c>
      <c r="B9" s="8">
        <v>2</v>
      </c>
      <c r="C9">
        <v>12</v>
      </c>
      <c r="D9">
        <v>1</v>
      </c>
      <c r="E9">
        <v>14</v>
      </c>
      <c r="F9">
        <v>2</v>
      </c>
      <c r="G9">
        <v>15</v>
      </c>
      <c r="H9" s="8">
        <v>2</v>
      </c>
      <c r="I9">
        <v>11</v>
      </c>
      <c r="J9">
        <v>1</v>
      </c>
      <c r="K9">
        <v>12</v>
      </c>
      <c r="L9" s="8">
        <v>2</v>
      </c>
      <c r="AG9" s="1">
        <v>8</v>
      </c>
      <c r="AH9" s="1">
        <v>3</v>
      </c>
      <c r="AI9" s="1">
        <v>7</v>
      </c>
      <c r="AJ9" s="2" t="s">
        <v>243</v>
      </c>
      <c r="AK9" s="1">
        <v>1.4990000000000001</v>
      </c>
      <c r="AL9" s="11">
        <v>0.98294499999999996</v>
      </c>
      <c r="AM9" s="11">
        <v>0.98066699999999996</v>
      </c>
      <c r="AN9" s="11">
        <v>0.98126400000000003</v>
      </c>
      <c r="AO9" s="11">
        <v>1.6800000000000001E-3</v>
      </c>
      <c r="AP9" s="11">
        <v>-5.9999999999999995E-4</v>
      </c>
      <c r="AQ9" s="11">
        <v>2.2799999999999999E-3</v>
      </c>
      <c r="AR9" s="1">
        <v>13.8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8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8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1.2270000000000001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0.98368699999999998</v>
      </c>
    </row>
    <row r="14" spans="1:44" x14ac:dyDescent="0.25">
      <c r="AH14" t="s">
        <v>19</v>
      </c>
      <c r="AI14">
        <f>AM2</f>
        <v>0.98294499999999996</v>
      </c>
    </row>
    <row r="15" spans="1:44" x14ac:dyDescent="0.25">
      <c r="B15" s="8" t="s">
        <v>15</v>
      </c>
      <c r="AH15" t="s">
        <v>20</v>
      </c>
      <c r="AI15">
        <f>AN2</f>
        <v>0.98397800000000002</v>
      </c>
    </row>
    <row r="16" spans="1:44" x14ac:dyDescent="0.25">
      <c r="A16" s="7">
        <v>43</v>
      </c>
      <c r="D16">
        <v>5.3</v>
      </c>
      <c r="E16">
        <v>5.27</v>
      </c>
      <c r="F16">
        <v>4.8499999999999996</v>
      </c>
      <c r="G16">
        <v>4.74</v>
      </c>
      <c r="H16">
        <v>4.84</v>
      </c>
      <c r="I16">
        <v>5.27</v>
      </c>
      <c r="J16">
        <v>5.3</v>
      </c>
      <c r="AH16" t="s">
        <v>13</v>
      </c>
      <c r="AI16">
        <v>2</v>
      </c>
    </row>
    <row r="17" spans="1:20" x14ac:dyDescent="0.25">
      <c r="A17" s="7">
        <v>39</v>
      </c>
      <c r="C17">
        <v>5.29</v>
      </c>
      <c r="D17">
        <v>4.25</v>
      </c>
      <c r="E17">
        <v>3.9</v>
      </c>
      <c r="F17">
        <v>3.39</v>
      </c>
      <c r="G17">
        <v>3.64</v>
      </c>
      <c r="H17">
        <v>3.38</v>
      </c>
      <c r="I17">
        <v>3.79</v>
      </c>
      <c r="J17">
        <v>4.51</v>
      </c>
      <c r="K17">
        <v>5.3</v>
      </c>
    </row>
    <row r="18" spans="1:20" x14ac:dyDescent="0.25">
      <c r="A18" s="7">
        <v>35</v>
      </c>
      <c r="B18">
        <v>5.3</v>
      </c>
      <c r="C18">
        <v>4.24</v>
      </c>
      <c r="D18">
        <v>3.08</v>
      </c>
      <c r="E18">
        <v>2.67</v>
      </c>
      <c r="F18">
        <v>1.51</v>
      </c>
      <c r="G18">
        <v>1.31</v>
      </c>
      <c r="H18">
        <v>1.5</v>
      </c>
      <c r="I18">
        <v>2.56</v>
      </c>
      <c r="J18">
        <v>3.25</v>
      </c>
      <c r="K18">
        <v>4.5599999999999996</v>
      </c>
      <c r="L18">
        <v>5.3</v>
      </c>
    </row>
    <row r="19" spans="1:20" x14ac:dyDescent="0.25">
      <c r="A19" s="7">
        <v>31</v>
      </c>
      <c r="B19">
        <v>5.27</v>
      </c>
      <c r="C19">
        <v>3.78</v>
      </c>
      <c r="D19">
        <v>2.64</v>
      </c>
      <c r="E19">
        <v>2.77</v>
      </c>
      <c r="F19">
        <v>2.71</v>
      </c>
      <c r="G19">
        <v>2.3199999999999998</v>
      </c>
      <c r="H19">
        <v>2.69</v>
      </c>
      <c r="I19">
        <v>2.71</v>
      </c>
      <c r="J19">
        <v>2.59</v>
      </c>
      <c r="K19">
        <v>3.89</v>
      </c>
      <c r="L19">
        <v>5.27</v>
      </c>
    </row>
    <row r="20" spans="1:20" x14ac:dyDescent="0.25">
      <c r="A20" s="7">
        <v>27</v>
      </c>
      <c r="B20">
        <v>4.82</v>
      </c>
      <c r="C20">
        <v>3.34</v>
      </c>
      <c r="D20">
        <v>1.48</v>
      </c>
      <c r="E20">
        <v>2.69</v>
      </c>
      <c r="F20">
        <v>3.46</v>
      </c>
      <c r="G20">
        <v>4.3899999999999997</v>
      </c>
      <c r="H20">
        <v>3.43</v>
      </c>
      <c r="I20">
        <v>2.67</v>
      </c>
      <c r="J20">
        <v>1.49</v>
      </c>
      <c r="K20">
        <v>3.36</v>
      </c>
      <c r="L20">
        <v>4.82</v>
      </c>
    </row>
    <row r="21" spans="1:20" x14ac:dyDescent="0.25">
      <c r="A21" s="7">
        <v>23</v>
      </c>
      <c r="B21">
        <v>4.7300000000000004</v>
      </c>
      <c r="C21">
        <v>3.61</v>
      </c>
      <c r="D21">
        <v>1.27</v>
      </c>
      <c r="E21">
        <v>2.29</v>
      </c>
      <c r="F21">
        <v>4.37</v>
      </c>
      <c r="G21">
        <v>3.8</v>
      </c>
      <c r="H21">
        <v>4.33</v>
      </c>
      <c r="I21">
        <v>2.25</v>
      </c>
      <c r="J21" s="12">
        <v>1.23</v>
      </c>
      <c r="K21">
        <v>3.56</v>
      </c>
      <c r="L21">
        <v>4.71</v>
      </c>
    </row>
    <row r="22" spans="1:20" x14ac:dyDescent="0.25">
      <c r="A22" s="7">
        <v>19</v>
      </c>
      <c r="B22">
        <v>4.82</v>
      </c>
      <c r="C22">
        <v>3.32</v>
      </c>
      <c r="D22">
        <v>1.46</v>
      </c>
      <c r="E22">
        <v>2.66</v>
      </c>
      <c r="F22">
        <v>3.41</v>
      </c>
      <c r="G22">
        <v>4.33</v>
      </c>
      <c r="H22">
        <v>3.38</v>
      </c>
      <c r="I22">
        <v>2.61</v>
      </c>
      <c r="J22">
        <v>1.44</v>
      </c>
      <c r="K22">
        <v>3.33</v>
      </c>
      <c r="L22">
        <v>4.8</v>
      </c>
    </row>
    <row r="23" spans="1:20" x14ac:dyDescent="0.25">
      <c r="A23" s="7">
        <v>15</v>
      </c>
      <c r="B23">
        <v>5.26</v>
      </c>
      <c r="C23">
        <v>3.88</v>
      </c>
      <c r="D23">
        <v>2.57</v>
      </c>
      <c r="E23">
        <v>2.69</v>
      </c>
      <c r="F23">
        <v>2.66</v>
      </c>
      <c r="G23">
        <v>2.25</v>
      </c>
      <c r="H23">
        <v>2.6</v>
      </c>
      <c r="I23">
        <v>2.66</v>
      </c>
      <c r="J23">
        <v>2.56</v>
      </c>
      <c r="K23">
        <v>3.89</v>
      </c>
      <c r="L23">
        <v>5.26</v>
      </c>
    </row>
    <row r="24" spans="1:20" x14ac:dyDescent="0.25">
      <c r="A24" s="7">
        <v>11</v>
      </c>
      <c r="B24">
        <v>5.3</v>
      </c>
      <c r="C24">
        <v>4.54</v>
      </c>
      <c r="D24">
        <v>3.24</v>
      </c>
      <c r="E24">
        <v>2.5499999999999998</v>
      </c>
      <c r="F24">
        <v>1.49</v>
      </c>
      <c r="G24">
        <v>1.23</v>
      </c>
      <c r="H24">
        <v>1.43</v>
      </c>
      <c r="I24">
        <v>2.5099999999999998</v>
      </c>
      <c r="J24">
        <v>3.23</v>
      </c>
      <c r="K24">
        <v>4.47</v>
      </c>
      <c r="L24">
        <v>5.3</v>
      </c>
    </row>
    <row r="25" spans="1:20" x14ac:dyDescent="0.25">
      <c r="A25" s="7">
        <v>7</v>
      </c>
      <c r="C25">
        <v>5.3</v>
      </c>
      <c r="D25">
        <v>4.51</v>
      </c>
      <c r="E25">
        <v>3.78</v>
      </c>
      <c r="F25">
        <v>3.36</v>
      </c>
      <c r="G25">
        <v>3.55</v>
      </c>
      <c r="H25">
        <v>3.33</v>
      </c>
      <c r="I25">
        <v>3.75</v>
      </c>
      <c r="J25">
        <v>4.42</v>
      </c>
      <c r="K25">
        <v>5.3</v>
      </c>
    </row>
    <row r="26" spans="1:20" x14ac:dyDescent="0.25">
      <c r="A26" s="7">
        <v>3</v>
      </c>
      <c r="D26">
        <v>5.3</v>
      </c>
      <c r="E26">
        <v>5.26</v>
      </c>
      <c r="F26">
        <v>4.83</v>
      </c>
      <c r="G26">
        <v>4.7</v>
      </c>
      <c r="H26">
        <v>4.8099999999999996</v>
      </c>
      <c r="I26">
        <v>5.25</v>
      </c>
      <c r="J26">
        <v>5.3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0.18867924528301888</v>
      </c>
      <c r="O34">
        <f t="shared" si="0"/>
        <v>0.19011406844106465</v>
      </c>
      <c r="P34">
        <f t="shared" si="0"/>
        <v>0.20703933747412007</v>
      </c>
      <c r="Q34">
        <f t="shared" si="0"/>
        <v>0.21276595744680851</v>
      </c>
      <c r="R34">
        <f t="shared" si="0"/>
        <v>0.20790020790020791</v>
      </c>
      <c r="S34">
        <f t="shared" si="0"/>
        <v>0.19047619047619047</v>
      </c>
      <c r="T34">
        <f t="shared" si="0"/>
        <v>0.18867924528301888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0.18867924528301888</v>
      </c>
      <c r="N35">
        <f t="shared" si="1"/>
        <v>0.22172949002217296</v>
      </c>
      <c r="O35">
        <f t="shared" si="1"/>
        <v>0.26455026455026459</v>
      </c>
      <c r="P35">
        <f t="shared" si="1"/>
        <v>0.29761904761904762</v>
      </c>
      <c r="Q35">
        <f t="shared" si="1"/>
        <v>0.28169014084507044</v>
      </c>
      <c r="R35">
        <f t="shared" si="1"/>
        <v>0.3003003003003003</v>
      </c>
      <c r="S35">
        <f t="shared" si="1"/>
        <v>0.26666666666666666</v>
      </c>
      <c r="T35">
        <f t="shared" si="1"/>
        <v>0.22624434389140272</v>
      </c>
      <c r="U35">
        <f t="shared" si="1"/>
        <v>0.18867924528301888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0.18867924528301888</v>
      </c>
      <c r="M36">
        <f t="shared" si="2"/>
        <v>0.22026431718061673</v>
      </c>
      <c r="N36">
        <f t="shared" si="2"/>
        <v>0.30864197530864196</v>
      </c>
      <c r="O36">
        <f t="shared" si="2"/>
        <v>0.39215686274509809</v>
      </c>
      <c r="P36">
        <f t="shared" si="2"/>
        <v>0.67114093959731547</v>
      </c>
      <c r="Q36">
        <f t="shared" si="2"/>
        <v>0.81300813008130079</v>
      </c>
      <c r="R36">
        <f t="shared" si="2"/>
        <v>0.69930069930069938</v>
      </c>
      <c r="S36">
        <f t="shared" si="2"/>
        <v>0.39840637450199207</v>
      </c>
      <c r="T36">
        <f t="shared" si="2"/>
        <v>0.30959752321981426</v>
      </c>
      <c r="U36">
        <f t="shared" si="2"/>
        <v>0.2237136465324385</v>
      </c>
      <c r="V36">
        <f t="shared" si="2"/>
        <v>0.18867924528301888</v>
      </c>
    </row>
    <row r="37" spans="10:22" x14ac:dyDescent="0.25">
      <c r="J37" s="7">
        <v>14</v>
      </c>
      <c r="K37" s="7">
        <v>15</v>
      </c>
      <c r="L37">
        <f t="shared" ref="L37:V37" si="3">1/B23</f>
        <v>0.19011406844106465</v>
      </c>
      <c r="M37">
        <f t="shared" si="3"/>
        <v>0.25773195876288663</v>
      </c>
      <c r="N37">
        <f t="shared" si="3"/>
        <v>0.38910505836575876</v>
      </c>
      <c r="O37">
        <f t="shared" si="3"/>
        <v>0.37174721189591081</v>
      </c>
      <c r="P37">
        <f t="shared" si="3"/>
        <v>0.37593984962406013</v>
      </c>
      <c r="Q37">
        <f t="shared" si="3"/>
        <v>0.44444444444444442</v>
      </c>
      <c r="R37">
        <f t="shared" si="3"/>
        <v>0.38461538461538458</v>
      </c>
      <c r="S37">
        <f t="shared" si="3"/>
        <v>0.37593984962406013</v>
      </c>
      <c r="T37">
        <f t="shared" si="3"/>
        <v>0.390625</v>
      </c>
      <c r="U37">
        <f t="shared" si="3"/>
        <v>0.25706940874035988</v>
      </c>
      <c r="V37">
        <f t="shared" si="3"/>
        <v>0.19011406844106465</v>
      </c>
    </row>
    <row r="38" spans="10:22" x14ac:dyDescent="0.25">
      <c r="J38" s="7">
        <v>18</v>
      </c>
      <c r="K38" s="7">
        <v>19</v>
      </c>
      <c r="L38">
        <f t="shared" ref="L38:V38" si="4">1/B22</f>
        <v>0.20746887966804978</v>
      </c>
      <c r="M38">
        <f t="shared" si="4"/>
        <v>0.30120481927710846</v>
      </c>
      <c r="N38">
        <f t="shared" si="4"/>
        <v>0.68493150684931503</v>
      </c>
      <c r="O38">
        <f t="shared" si="4"/>
        <v>0.37593984962406013</v>
      </c>
      <c r="P38">
        <f t="shared" si="4"/>
        <v>0.29325513196480935</v>
      </c>
      <c r="Q38">
        <f t="shared" si="4"/>
        <v>0.23094688221709006</v>
      </c>
      <c r="R38">
        <f t="shared" si="4"/>
        <v>0.29585798816568049</v>
      </c>
      <c r="S38">
        <f t="shared" si="4"/>
        <v>0.38314176245210729</v>
      </c>
      <c r="T38">
        <f t="shared" si="4"/>
        <v>0.69444444444444442</v>
      </c>
      <c r="U38">
        <f t="shared" si="4"/>
        <v>0.3003003003003003</v>
      </c>
      <c r="V38">
        <f t="shared" si="4"/>
        <v>0.20833333333333334</v>
      </c>
    </row>
    <row r="39" spans="10:22" x14ac:dyDescent="0.25">
      <c r="J39" s="7">
        <v>22</v>
      </c>
      <c r="K39" s="7">
        <v>23</v>
      </c>
      <c r="L39">
        <f t="shared" ref="L39:V39" si="5">1/B21</f>
        <v>0.21141649048625791</v>
      </c>
      <c r="M39">
        <f t="shared" si="5"/>
        <v>0.2770083102493075</v>
      </c>
      <c r="N39">
        <f t="shared" si="5"/>
        <v>0.78740157480314954</v>
      </c>
      <c r="O39">
        <f t="shared" si="5"/>
        <v>0.4366812227074236</v>
      </c>
      <c r="P39">
        <f t="shared" si="5"/>
        <v>0.22883295194508008</v>
      </c>
      <c r="Q39">
        <f t="shared" si="5"/>
        <v>0.26315789473684209</v>
      </c>
      <c r="R39">
        <f t="shared" si="5"/>
        <v>0.23094688221709006</v>
      </c>
      <c r="S39">
        <f t="shared" si="5"/>
        <v>0.44444444444444442</v>
      </c>
      <c r="T39">
        <f t="shared" si="5"/>
        <v>0.81300813008130079</v>
      </c>
      <c r="U39">
        <f t="shared" si="5"/>
        <v>0.2808988764044944</v>
      </c>
      <c r="V39">
        <f t="shared" si="5"/>
        <v>0.21231422505307856</v>
      </c>
    </row>
    <row r="40" spans="10:22" x14ac:dyDescent="0.25">
      <c r="J40" s="7">
        <v>26</v>
      </c>
      <c r="K40" s="7">
        <v>27</v>
      </c>
      <c r="L40">
        <f t="shared" ref="L40:V40" si="6">1/B20</f>
        <v>0.20746887966804978</v>
      </c>
      <c r="M40">
        <f t="shared" si="6"/>
        <v>0.29940119760479045</v>
      </c>
      <c r="N40">
        <f t="shared" si="6"/>
        <v>0.67567567567567566</v>
      </c>
      <c r="O40">
        <f t="shared" si="6"/>
        <v>0.37174721189591081</v>
      </c>
      <c r="P40">
        <f t="shared" si="6"/>
        <v>0.28901734104046245</v>
      </c>
      <c r="Q40">
        <f t="shared" si="6"/>
        <v>0.22779043280182235</v>
      </c>
      <c r="R40">
        <f t="shared" si="6"/>
        <v>0.29154518950437314</v>
      </c>
      <c r="S40">
        <f t="shared" si="6"/>
        <v>0.37453183520599254</v>
      </c>
      <c r="T40">
        <f t="shared" si="6"/>
        <v>0.67114093959731547</v>
      </c>
      <c r="U40">
        <f t="shared" si="6"/>
        <v>0.29761904761904762</v>
      </c>
      <c r="V40">
        <f t="shared" si="6"/>
        <v>0.20746887966804978</v>
      </c>
    </row>
    <row r="41" spans="10:22" x14ac:dyDescent="0.25">
      <c r="J41" s="7">
        <v>30</v>
      </c>
      <c r="K41" s="7">
        <v>31</v>
      </c>
      <c r="L41">
        <f t="shared" ref="L41:V41" si="7">1/B19</f>
        <v>0.18975332068311196</v>
      </c>
      <c r="M41">
        <f t="shared" si="7"/>
        <v>0.26455026455026459</v>
      </c>
      <c r="N41">
        <f t="shared" si="7"/>
        <v>0.37878787878787878</v>
      </c>
      <c r="O41">
        <f t="shared" si="7"/>
        <v>0.36101083032490977</v>
      </c>
      <c r="P41">
        <f t="shared" si="7"/>
        <v>0.36900369003690037</v>
      </c>
      <c r="Q41">
        <f t="shared" si="7"/>
        <v>0.43103448275862072</v>
      </c>
      <c r="R41">
        <f t="shared" si="7"/>
        <v>0.37174721189591081</v>
      </c>
      <c r="S41">
        <f t="shared" si="7"/>
        <v>0.36900369003690037</v>
      </c>
      <c r="T41">
        <f t="shared" si="7"/>
        <v>0.38610038610038611</v>
      </c>
      <c r="U41">
        <f t="shared" si="7"/>
        <v>0.25706940874035988</v>
      </c>
      <c r="V41">
        <f t="shared" si="7"/>
        <v>0.18975332068311196</v>
      </c>
    </row>
    <row r="42" spans="10:22" x14ac:dyDescent="0.25">
      <c r="J42" s="7">
        <v>34</v>
      </c>
      <c r="K42" s="7">
        <v>35</v>
      </c>
      <c r="L42">
        <f t="shared" ref="L42:V42" si="8">1/B18</f>
        <v>0.18867924528301888</v>
      </c>
      <c r="M42">
        <f t="shared" si="8"/>
        <v>0.23584905660377356</v>
      </c>
      <c r="N42">
        <f t="shared" si="8"/>
        <v>0.32467532467532467</v>
      </c>
      <c r="O42">
        <f t="shared" si="8"/>
        <v>0.37453183520599254</v>
      </c>
      <c r="P42">
        <f t="shared" si="8"/>
        <v>0.66225165562913912</v>
      </c>
      <c r="Q42">
        <f t="shared" si="8"/>
        <v>0.76335877862595414</v>
      </c>
      <c r="R42">
        <f t="shared" si="8"/>
        <v>0.66666666666666663</v>
      </c>
      <c r="S42">
        <f t="shared" si="8"/>
        <v>0.390625</v>
      </c>
      <c r="T42">
        <f t="shared" si="8"/>
        <v>0.30769230769230771</v>
      </c>
      <c r="U42">
        <f t="shared" si="8"/>
        <v>0.2192982456140351</v>
      </c>
      <c r="V42">
        <f t="shared" si="8"/>
        <v>0.18867924528301888</v>
      </c>
    </row>
    <row r="43" spans="10:22" x14ac:dyDescent="0.25">
      <c r="J43" s="7">
        <v>38</v>
      </c>
      <c r="K43" s="7">
        <v>39</v>
      </c>
      <c r="M43">
        <f t="shared" ref="M43:U43" si="9">1/C17</f>
        <v>0.1890359168241966</v>
      </c>
      <c r="N43">
        <f t="shared" si="9"/>
        <v>0.23529411764705882</v>
      </c>
      <c r="O43">
        <f t="shared" si="9"/>
        <v>0.25641025641025644</v>
      </c>
      <c r="P43">
        <f t="shared" si="9"/>
        <v>0.29498525073746312</v>
      </c>
      <c r="Q43">
        <f t="shared" si="9"/>
        <v>0.27472527472527469</v>
      </c>
      <c r="R43">
        <f t="shared" si="9"/>
        <v>0.29585798816568049</v>
      </c>
      <c r="S43">
        <f t="shared" si="9"/>
        <v>0.26385224274406333</v>
      </c>
      <c r="T43">
        <f t="shared" si="9"/>
        <v>0.22172949002217296</v>
      </c>
      <c r="U43">
        <f t="shared" si="9"/>
        <v>0.18867924528301888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0.18867924528301888</v>
      </c>
      <c r="O44">
        <f t="shared" si="10"/>
        <v>0.18975332068311196</v>
      </c>
      <c r="P44">
        <f t="shared" si="10"/>
        <v>0.2061855670103093</v>
      </c>
      <c r="Q44">
        <f t="shared" si="10"/>
        <v>0.21097046413502107</v>
      </c>
      <c r="R44">
        <f t="shared" si="10"/>
        <v>0.20661157024793389</v>
      </c>
      <c r="S44">
        <f t="shared" si="10"/>
        <v>0.18975332068311196</v>
      </c>
      <c r="T44">
        <f t="shared" si="10"/>
        <v>0.18867924528301888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3">
        <v>1</v>
      </c>
      <c r="AH2" s="3">
        <v>9</v>
      </c>
      <c r="AI2" s="3">
        <v>6</v>
      </c>
      <c r="AJ2" s="4" t="s">
        <v>493</v>
      </c>
      <c r="AK2" s="3">
        <v>2.0070000000000001</v>
      </c>
      <c r="AL2" s="10">
        <v>0.977321</v>
      </c>
      <c r="AM2" s="10">
        <v>0.97521400000000003</v>
      </c>
      <c r="AN2" s="10">
        <v>0.97620799999999996</v>
      </c>
      <c r="AO2" s="10">
        <v>1.1100000000000001E-3</v>
      </c>
      <c r="AP2" s="10">
        <v>-9.8999999999999999E-4</v>
      </c>
      <c r="AQ2" s="10">
        <v>2.1099999999999999E-3</v>
      </c>
      <c r="AR2" s="3">
        <v>15.67</v>
      </c>
    </row>
    <row r="3" spans="1:44" x14ac:dyDescent="0.25">
      <c r="A3" s="7">
        <v>39</v>
      </c>
      <c r="C3">
        <v>6</v>
      </c>
      <c r="D3" s="8">
        <v>2</v>
      </c>
      <c r="E3">
        <v>12</v>
      </c>
      <c r="F3">
        <v>1</v>
      </c>
      <c r="G3">
        <v>10</v>
      </c>
      <c r="H3">
        <v>1</v>
      </c>
      <c r="I3">
        <v>12</v>
      </c>
      <c r="J3" s="8">
        <v>2</v>
      </c>
      <c r="K3">
        <v>6</v>
      </c>
      <c r="AG3" s="48">
        <v>2</v>
      </c>
      <c r="AH3" s="48">
        <v>6</v>
      </c>
      <c r="AI3" s="48">
        <v>9</v>
      </c>
      <c r="AJ3" s="49" t="s">
        <v>492</v>
      </c>
      <c r="AK3" s="48">
        <v>2.0059999999999998</v>
      </c>
      <c r="AL3" s="50">
        <v>0.97726400000000002</v>
      </c>
      <c r="AM3" s="50">
        <v>0.97523000000000004</v>
      </c>
      <c r="AN3" s="50">
        <v>0.97622100000000001</v>
      </c>
      <c r="AO3" s="50">
        <v>1.0399999999999999E-3</v>
      </c>
      <c r="AP3" s="50">
        <v>-9.8999999999999999E-4</v>
      </c>
      <c r="AQ3" s="50">
        <v>2.0300000000000001E-3</v>
      </c>
      <c r="AR3" s="48">
        <v>15.67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>
        <v>8</v>
      </c>
      <c r="G4">
        <v>4</v>
      </c>
      <c r="H4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3</v>
      </c>
      <c r="AI4" s="13">
        <v>6</v>
      </c>
      <c r="AJ4" s="14" t="s">
        <v>495</v>
      </c>
      <c r="AK4" s="13">
        <v>2.0720000000000001</v>
      </c>
      <c r="AL4" s="15">
        <v>0.97665199999999996</v>
      </c>
      <c r="AM4" s="15">
        <v>0.97460500000000005</v>
      </c>
      <c r="AN4" s="15">
        <v>0.97556299999999996</v>
      </c>
      <c r="AO4" s="15">
        <v>1.09E-3</v>
      </c>
      <c r="AP4" s="15">
        <v>-9.6000000000000002E-4</v>
      </c>
      <c r="AQ4" s="15">
        <v>2.0500000000000002E-3</v>
      </c>
      <c r="AR4" s="13">
        <v>15.71</v>
      </c>
    </row>
    <row r="5" spans="1:44" x14ac:dyDescent="0.25">
      <c r="A5" s="7">
        <v>31</v>
      </c>
      <c r="B5" s="8">
        <v>2</v>
      </c>
      <c r="C5">
        <v>12</v>
      </c>
      <c r="D5">
        <v>1</v>
      </c>
      <c r="E5" s="22">
        <v>11</v>
      </c>
      <c r="F5" s="8">
        <v>2</v>
      </c>
      <c r="G5">
        <v>15</v>
      </c>
      <c r="H5" s="8">
        <v>2</v>
      </c>
      <c r="I5">
        <v>14</v>
      </c>
      <c r="J5">
        <v>1</v>
      </c>
      <c r="K5">
        <v>12</v>
      </c>
      <c r="L5" s="8">
        <v>2</v>
      </c>
      <c r="AG5" s="13">
        <v>4</v>
      </c>
      <c r="AH5" s="13">
        <v>6</v>
      </c>
      <c r="AI5" s="13">
        <v>3</v>
      </c>
      <c r="AJ5" s="14" t="s">
        <v>494</v>
      </c>
      <c r="AK5" s="13">
        <v>2.0099999999999998</v>
      </c>
      <c r="AL5" s="15">
        <v>0.97617399999999999</v>
      </c>
      <c r="AM5" s="15" t="s">
        <v>250</v>
      </c>
      <c r="AN5" s="15" t="s">
        <v>250</v>
      </c>
      <c r="AO5" s="15" t="s">
        <v>250</v>
      </c>
      <c r="AP5" s="15" t="s">
        <v>250</v>
      </c>
      <c r="AQ5" s="15" t="s">
        <v>250</v>
      </c>
      <c r="AR5" s="15">
        <v>15.6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>
        <v>3</v>
      </c>
      <c r="L6">
        <v>6</v>
      </c>
      <c r="AG6" s="3">
        <v>5</v>
      </c>
      <c r="AH6" s="3">
        <v>9</v>
      </c>
      <c r="AI6" s="3">
        <v>7</v>
      </c>
      <c r="AJ6" s="4" t="s">
        <v>247</v>
      </c>
      <c r="AK6" s="3">
        <v>2.089</v>
      </c>
      <c r="AL6" s="10">
        <v>0.97539100000000001</v>
      </c>
      <c r="AM6" s="15" t="s">
        <v>250</v>
      </c>
      <c r="AN6" s="15" t="s">
        <v>250</v>
      </c>
      <c r="AO6" s="15" t="s">
        <v>250</v>
      </c>
      <c r="AP6" s="15" t="s">
        <v>250</v>
      </c>
      <c r="AQ6" s="15" t="s">
        <v>250</v>
      </c>
      <c r="AR6" s="10">
        <v>14.95</v>
      </c>
    </row>
    <row r="7" spans="1:44" x14ac:dyDescent="0.25">
      <c r="A7" s="7">
        <v>23</v>
      </c>
      <c r="B7">
        <v>1</v>
      </c>
      <c r="C7">
        <v>10</v>
      </c>
      <c r="D7" s="8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 s="12">
        <v>2</v>
      </c>
      <c r="K7">
        <v>10</v>
      </c>
      <c r="L7">
        <v>1</v>
      </c>
      <c r="AG7" s="3">
        <v>6</v>
      </c>
      <c r="AH7" s="3">
        <v>7</v>
      </c>
      <c r="AI7" s="3">
        <v>3</v>
      </c>
      <c r="AJ7" s="4" t="s">
        <v>248</v>
      </c>
      <c r="AK7" s="3">
        <v>2.153</v>
      </c>
      <c r="AL7" s="10">
        <v>0.97474799999999995</v>
      </c>
      <c r="AM7" s="15" t="s">
        <v>250</v>
      </c>
      <c r="AN7" s="15" t="s">
        <v>250</v>
      </c>
      <c r="AO7" s="15" t="s">
        <v>250</v>
      </c>
      <c r="AP7" s="15" t="s">
        <v>250</v>
      </c>
      <c r="AQ7" s="15" t="s">
        <v>250</v>
      </c>
      <c r="AR7" s="10">
        <v>14.82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>
        <v>3</v>
      </c>
      <c r="L8">
        <v>6</v>
      </c>
      <c r="AG8" s="3">
        <v>7</v>
      </c>
      <c r="AH8" s="3">
        <v>7</v>
      </c>
      <c r="AI8" s="3">
        <v>9</v>
      </c>
      <c r="AJ8" s="4" t="s">
        <v>249</v>
      </c>
      <c r="AK8" s="3">
        <v>2.1589999999999998</v>
      </c>
      <c r="AL8" s="10">
        <v>0.97469600000000001</v>
      </c>
      <c r="AM8" s="15" t="s">
        <v>250</v>
      </c>
      <c r="AN8" s="15" t="s">
        <v>250</v>
      </c>
      <c r="AO8" s="15" t="s">
        <v>250</v>
      </c>
      <c r="AP8" s="15" t="s">
        <v>250</v>
      </c>
      <c r="AQ8" s="15" t="s">
        <v>250</v>
      </c>
      <c r="AR8" s="10">
        <v>14.91</v>
      </c>
    </row>
    <row r="9" spans="1:44" x14ac:dyDescent="0.25">
      <c r="A9" s="7">
        <v>15</v>
      </c>
      <c r="B9" s="8">
        <v>2</v>
      </c>
      <c r="C9">
        <v>12</v>
      </c>
      <c r="D9">
        <v>1</v>
      </c>
      <c r="E9">
        <v>14</v>
      </c>
      <c r="F9" s="8">
        <v>2</v>
      </c>
      <c r="G9">
        <v>15</v>
      </c>
      <c r="H9" s="8">
        <v>2</v>
      </c>
      <c r="I9" s="22">
        <v>11</v>
      </c>
      <c r="J9">
        <v>1</v>
      </c>
      <c r="K9">
        <v>12</v>
      </c>
      <c r="L9" s="8">
        <v>2</v>
      </c>
      <c r="AG9" s="1">
        <v>8</v>
      </c>
      <c r="AH9" s="1">
        <v>5</v>
      </c>
      <c r="AI9" s="1">
        <v>3</v>
      </c>
      <c r="AJ9" s="2" t="s">
        <v>244</v>
      </c>
      <c r="AK9" s="1">
        <v>2.1709999999999998</v>
      </c>
      <c r="AL9" s="11">
        <v>0.97457499999999997</v>
      </c>
      <c r="AM9" s="11" t="s">
        <v>250</v>
      </c>
      <c r="AN9" s="11" t="s">
        <v>250</v>
      </c>
      <c r="AO9" s="11" t="s">
        <v>250</v>
      </c>
      <c r="AP9" s="11" t="s">
        <v>250</v>
      </c>
      <c r="AQ9" s="11" t="s">
        <v>250</v>
      </c>
      <c r="AR9" s="11">
        <v>14.84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>
        <v>8</v>
      </c>
      <c r="G10">
        <v>4</v>
      </c>
      <c r="H10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8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8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AK3</f>
        <v>2.0059999999999998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AL3</f>
        <v>0.97726400000000002</v>
      </c>
    </row>
    <row r="14" spans="1:44" x14ac:dyDescent="0.25">
      <c r="AH14" t="s">
        <v>19</v>
      </c>
      <c r="AI14">
        <f>AM3</f>
        <v>0.97523000000000004</v>
      </c>
    </row>
    <row r="15" spans="1:44" x14ac:dyDescent="0.25">
      <c r="B15" s="8" t="s">
        <v>15</v>
      </c>
      <c r="AH15" t="s">
        <v>20</v>
      </c>
      <c r="AI15">
        <f>AN3</f>
        <v>0.97622100000000001</v>
      </c>
    </row>
    <row r="16" spans="1:44" x14ac:dyDescent="0.25">
      <c r="A16" s="7">
        <v>43</v>
      </c>
      <c r="D16">
        <v>5.75</v>
      </c>
      <c r="E16">
        <v>5.7</v>
      </c>
      <c r="F16">
        <v>5.08</v>
      </c>
      <c r="G16">
        <v>4.91</v>
      </c>
      <c r="H16">
        <v>5.07</v>
      </c>
      <c r="I16">
        <v>5.7</v>
      </c>
      <c r="J16">
        <v>5.75</v>
      </c>
      <c r="AH16" t="s">
        <v>13</v>
      </c>
      <c r="AI16">
        <v>2</v>
      </c>
    </row>
    <row r="17" spans="1:20" x14ac:dyDescent="0.25">
      <c r="A17" s="7">
        <v>39</v>
      </c>
      <c r="C17">
        <v>5.73</v>
      </c>
      <c r="D17">
        <v>4.47</v>
      </c>
      <c r="E17">
        <v>3.99</v>
      </c>
      <c r="F17">
        <v>3.52</v>
      </c>
      <c r="G17">
        <v>3.87</v>
      </c>
      <c r="H17">
        <v>3.49</v>
      </c>
      <c r="I17">
        <v>3.87</v>
      </c>
      <c r="J17">
        <v>4.75</v>
      </c>
      <c r="K17">
        <v>5.74</v>
      </c>
    </row>
    <row r="18" spans="1:20" x14ac:dyDescent="0.25">
      <c r="A18" s="7">
        <v>35</v>
      </c>
      <c r="B18">
        <v>5.75</v>
      </c>
      <c r="C18">
        <v>4.46</v>
      </c>
      <c r="D18">
        <v>3.31</v>
      </c>
      <c r="E18">
        <v>3.14</v>
      </c>
      <c r="F18">
        <v>2.21</v>
      </c>
      <c r="G18">
        <v>2.0699999999999998</v>
      </c>
      <c r="H18">
        <v>2.19</v>
      </c>
      <c r="I18">
        <v>3.03</v>
      </c>
      <c r="J18">
        <v>3.5</v>
      </c>
      <c r="K18">
        <v>4.82</v>
      </c>
      <c r="L18">
        <v>5.75</v>
      </c>
    </row>
    <row r="19" spans="1:20" x14ac:dyDescent="0.25">
      <c r="A19" s="7">
        <v>31</v>
      </c>
      <c r="B19">
        <v>5.7</v>
      </c>
      <c r="C19">
        <v>3.88</v>
      </c>
      <c r="D19">
        <v>3.11</v>
      </c>
      <c r="E19">
        <v>3.38</v>
      </c>
      <c r="F19">
        <v>3.23</v>
      </c>
      <c r="G19">
        <v>2.87</v>
      </c>
      <c r="H19">
        <v>3.2</v>
      </c>
      <c r="I19">
        <v>3.32</v>
      </c>
      <c r="J19">
        <v>3.07</v>
      </c>
      <c r="K19">
        <v>4.01</v>
      </c>
      <c r="L19">
        <v>5.7</v>
      </c>
    </row>
    <row r="20" spans="1:20" x14ac:dyDescent="0.25">
      <c r="A20" s="7">
        <v>27</v>
      </c>
      <c r="B20">
        <v>5.05</v>
      </c>
      <c r="C20">
        <v>3.48</v>
      </c>
      <c r="D20">
        <v>2.17</v>
      </c>
      <c r="E20">
        <v>3.21</v>
      </c>
      <c r="F20">
        <v>3.78</v>
      </c>
      <c r="G20">
        <v>4.72</v>
      </c>
      <c r="H20">
        <v>3.74</v>
      </c>
      <c r="I20">
        <v>3.19</v>
      </c>
      <c r="J20">
        <v>2.19</v>
      </c>
      <c r="K20">
        <v>3.52</v>
      </c>
      <c r="L20">
        <v>5.08</v>
      </c>
    </row>
    <row r="21" spans="1:20" x14ac:dyDescent="0.25">
      <c r="A21" s="7">
        <v>23</v>
      </c>
      <c r="B21">
        <v>4.9000000000000004</v>
      </c>
      <c r="C21">
        <v>3.85</v>
      </c>
      <c r="D21">
        <v>2.0099999999999998</v>
      </c>
      <c r="E21">
        <v>2.84</v>
      </c>
      <c r="F21">
        <v>4.7</v>
      </c>
      <c r="G21">
        <v>4.38</v>
      </c>
      <c r="H21">
        <v>4.66</v>
      </c>
      <c r="I21">
        <v>2.79</v>
      </c>
      <c r="J21" s="12">
        <v>2.0099999999999998</v>
      </c>
      <c r="K21">
        <v>3.85</v>
      </c>
      <c r="L21">
        <v>4.93</v>
      </c>
    </row>
    <row r="22" spans="1:20" x14ac:dyDescent="0.25">
      <c r="A22" s="7">
        <v>19</v>
      </c>
      <c r="B22">
        <v>5.04</v>
      </c>
      <c r="C22">
        <v>3.46</v>
      </c>
      <c r="D22">
        <v>2.15</v>
      </c>
      <c r="E22">
        <v>3.17</v>
      </c>
      <c r="F22">
        <v>3.72</v>
      </c>
      <c r="G22">
        <v>4.67</v>
      </c>
      <c r="H22">
        <v>3.73</v>
      </c>
      <c r="I22">
        <v>3.14</v>
      </c>
      <c r="J22">
        <v>2.16</v>
      </c>
      <c r="K22">
        <v>3.5</v>
      </c>
      <c r="L22">
        <v>5.0599999999999996</v>
      </c>
    </row>
    <row r="23" spans="1:20" x14ac:dyDescent="0.25">
      <c r="A23" s="7">
        <v>15</v>
      </c>
      <c r="B23">
        <v>5.7</v>
      </c>
      <c r="C23">
        <v>3.99</v>
      </c>
      <c r="D23">
        <v>3.05</v>
      </c>
      <c r="E23">
        <v>3.3</v>
      </c>
      <c r="F23">
        <v>3.18</v>
      </c>
      <c r="G23">
        <v>2.79</v>
      </c>
      <c r="H23">
        <v>3.14</v>
      </c>
      <c r="I23">
        <v>3.3</v>
      </c>
      <c r="J23">
        <v>3.06</v>
      </c>
      <c r="K23">
        <v>4.01</v>
      </c>
      <c r="L23">
        <v>5.69</v>
      </c>
    </row>
    <row r="24" spans="1:20" x14ac:dyDescent="0.25">
      <c r="A24" s="7">
        <v>11</v>
      </c>
      <c r="B24">
        <v>5.75</v>
      </c>
      <c r="C24">
        <v>4.79</v>
      </c>
      <c r="D24">
        <v>3.48</v>
      </c>
      <c r="E24">
        <v>3.03</v>
      </c>
      <c r="F24">
        <v>2.2000000000000002</v>
      </c>
      <c r="G24">
        <v>2.0099999999999998</v>
      </c>
      <c r="H24">
        <v>2.09</v>
      </c>
      <c r="I24">
        <v>3.02</v>
      </c>
      <c r="J24">
        <v>3.48</v>
      </c>
      <c r="K24">
        <v>4.72</v>
      </c>
      <c r="L24">
        <v>5.75</v>
      </c>
    </row>
    <row r="25" spans="1:20" x14ac:dyDescent="0.25">
      <c r="A25" s="7">
        <v>7</v>
      </c>
      <c r="C25">
        <v>5.74</v>
      </c>
      <c r="D25">
        <v>4.75</v>
      </c>
      <c r="E25">
        <v>3.87</v>
      </c>
      <c r="F25">
        <v>3.5</v>
      </c>
      <c r="G25">
        <v>3.81</v>
      </c>
      <c r="H25">
        <v>3.49</v>
      </c>
      <c r="I25">
        <v>3.85</v>
      </c>
      <c r="J25">
        <v>4.67</v>
      </c>
      <c r="K25">
        <v>5.74</v>
      </c>
    </row>
    <row r="26" spans="1:20" x14ac:dyDescent="0.25">
      <c r="A26" s="7">
        <v>3</v>
      </c>
      <c r="D26">
        <v>5.75</v>
      </c>
      <c r="E26">
        <v>5.69</v>
      </c>
      <c r="F26">
        <v>5.07</v>
      </c>
      <c r="G26">
        <v>4.8899999999999997</v>
      </c>
      <c r="H26">
        <v>5.0599999999999996</v>
      </c>
      <c r="I26">
        <v>5.68</v>
      </c>
      <c r="J26">
        <v>5.75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0.17391304347826086</v>
      </c>
      <c r="O34">
        <f t="shared" si="0"/>
        <v>0.17574692442882248</v>
      </c>
      <c r="P34">
        <f t="shared" si="0"/>
        <v>0.1972386587771203</v>
      </c>
      <c r="Q34">
        <f t="shared" si="0"/>
        <v>0.20449897750511248</v>
      </c>
      <c r="R34">
        <f t="shared" si="0"/>
        <v>0.19762845849802374</v>
      </c>
      <c r="S34">
        <f t="shared" si="0"/>
        <v>0.17605633802816903</v>
      </c>
      <c r="T34">
        <f t="shared" si="0"/>
        <v>0.17391304347826086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0.17421602787456444</v>
      </c>
      <c r="N35">
        <f t="shared" si="1"/>
        <v>0.21052631578947367</v>
      </c>
      <c r="O35">
        <f t="shared" si="1"/>
        <v>0.25839793281653745</v>
      </c>
      <c r="P35">
        <f t="shared" si="1"/>
        <v>0.2857142857142857</v>
      </c>
      <c r="Q35">
        <f t="shared" si="1"/>
        <v>0.26246719160104987</v>
      </c>
      <c r="R35">
        <f t="shared" si="1"/>
        <v>0.28653295128939826</v>
      </c>
      <c r="S35">
        <f t="shared" si="1"/>
        <v>0.25974025974025972</v>
      </c>
      <c r="T35">
        <f t="shared" si="1"/>
        <v>0.21413276231263384</v>
      </c>
      <c r="U35">
        <f t="shared" si="1"/>
        <v>0.17421602787456444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0.17391304347826086</v>
      </c>
      <c r="M36">
        <f t="shared" si="2"/>
        <v>0.20876826722338204</v>
      </c>
      <c r="N36">
        <f t="shared" si="2"/>
        <v>0.28735632183908044</v>
      </c>
      <c r="O36">
        <f t="shared" si="2"/>
        <v>0.33003300330033003</v>
      </c>
      <c r="P36">
        <f t="shared" si="2"/>
        <v>0.45454545454545453</v>
      </c>
      <c r="Q36">
        <f t="shared" si="2"/>
        <v>0.49751243781094534</v>
      </c>
      <c r="R36">
        <f t="shared" si="2"/>
        <v>0.47846889952153115</v>
      </c>
      <c r="S36">
        <f t="shared" si="2"/>
        <v>0.33112582781456956</v>
      </c>
      <c r="T36">
        <f t="shared" si="2"/>
        <v>0.28735632183908044</v>
      </c>
      <c r="U36">
        <f t="shared" si="2"/>
        <v>0.21186440677966104</v>
      </c>
      <c r="V36">
        <f t="shared" si="2"/>
        <v>0.17391304347826086</v>
      </c>
    </row>
    <row r="37" spans="10:22" x14ac:dyDescent="0.25">
      <c r="J37" s="7">
        <v>14</v>
      </c>
      <c r="K37" s="7">
        <v>15</v>
      </c>
      <c r="L37">
        <f t="shared" ref="L37:V37" si="3">1/B23</f>
        <v>0.17543859649122806</v>
      </c>
      <c r="M37">
        <f t="shared" si="3"/>
        <v>0.25062656641604009</v>
      </c>
      <c r="N37">
        <f t="shared" si="3"/>
        <v>0.32786885245901642</v>
      </c>
      <c r="O37">
        <f t="shared" si="3"/>
        <v>0.30303030303030304</v>
      </c>
      <c r="P37">
        <f t="shared" si="3"/>
        <v>0.31446540880503143</v>
      </c>
      <c r="Q37">
        <f t="shared" si="3"/>
        <v>0.35842293906810035</v>
      </c>
      <c r="R37">
        <f t="shared" si="3"/>
        <v>0.31847133757961782</v>
      </c>
      <c r="S37">
        <f t="shared" si="3"/>
        <v>0.30303030303030304</v>
      </c>
      <c r="T37">
        <f t="shared" si="3"/>
        <v>0.32679738562091504</v>
      </c>
      <c r="U37">
        <f t="shared" si="3"/>
        <v>0.24937655860349128</v>
      </c>
      <c r="V37">
        <f t="shared" si="3"/>
        <v>0.17574692442882248</v>
      </c>
    </row>
    <row r="38" spans="10:22" x14ac:dyDescent="0.25">
      <c r="J38" s="7">
        <v>18</v>
      </c>
      <c r="K38" s="7">
        <v>19</v>
      </c>
      <c r="L38">
        <f t="shared" ref="L38:V38" si="4">1/B22</f>
        <v>0.1984126984126984</v>
      </c>
      <c r="M38">
        <f t="shared" si="4"/>
        <v>0.28901734104046245</v>
      </c>
      <c r="N38">
        <f t="shared" si="4"/>
        <v>0.46511627906976744</v>
      </c>
      <c r="O38">
        <f t="shared" si="4"/>
        <v>0.31545741324921134</v>
      </c>
      <c r="P38">
        <f t="shared" si="4"/>
        <v>0.26881720430107525</v>
      </c>
      <c r="Q38">
        <f t="shared" si="4"/>
        <v>0.21413276231263384</v>
      </c>
      <c r="R38">
        <f t="shared" si="4"/>
        <v>0.26809651474530832</v>
      </c>
      <c r="S38">
        <f t="shared" si="4"/>
        <v>0.31847133757961782</v>
      </c>
      <c r="T38">
        <f t="shared" si="4"/>
        <v>0.46296296296296291</v>
      </c>
      <c r="U38">
        <f t="shared" si="4"/>
        <v>0.2857142857142857</v>
      </c>
      <c r="V38">
        <f t="shared" si="4"/>
        <v>0.19762845849802374</v>
      </c>
    </row>
    <row r="39" spans="10:22" x14ac:dyDescent="0.25">
      <c r="J39" s="7">
        <v>22</v>
      </c>
      <c r="K39" s="7">
        <v>23</v>
      </c>
      <c r="L39">
        <f t="shared" ref="L39:V39" si="5">1/B21</f>
        <v>0.2040816326530612</v>
      </c>
      <c r="M39">
        <f t="shared" si="5"/>
        <v>0.25974025974025972</v>
      </c>
      <c r="N39">
        <f t="shared" si="5"/>
        <v>0.49751243781094534</v>
      </c>
      <c r="O39">
        <f t="shared" si="5"/>
        <v>0.35211267605633806</v>
      </c>
      <c r="P39">
        <f t="shared" si="5"/>
        <v>0.21276595744680851</v>
      </c>
      <c r="Q39">
        <f t="shared" si="5"/>
        <v>0.22831050228310504</v>
      </c>
      <c r="R39">
        <f t="shared" si="5"/>
        <v>0.21459227467811159</v>
      </c>
      <c r="S39">
        <f t="shared" si="5"/>
        <v>0.35842293906810035</v>
      </c>
      <c r="T39">
        <f t="shared" si="5"/>
        <v>0.49751243781094534</v>
      </c>
      <c r="U39">
        <f t="shared" si="5"/>
        <v>0.25974025974025972</v>
      </c>
      <c r="V39">
        <f t="shared" si="5"/>
        <v>0.20283975659229211</v>
      </c>
    </row>
    <row r="40" spans="10:22" x14ac:dyDescent="0.25">
      <c r="J40" s="7">
        <v>26</v>
      </c>
      <c r="K40" s="7">
        <v>27</v>
      </c>
      <c r="L40">
        <f t="shared" ref="L40:V40" si="6">1/B20</f>
        <v>0.19801980198019803</v>
      </c>
      <c r="M40">
        <f t="shared" si="6"/>
        <v>0.28735632183908044</v>
      </c>
      <c r="N40">
        <f t="shared" si="6"/>
        <v>0.46082949308755761</v>
      </c>
      <c r="O40">
        <f t="shared" si="6"/>
        <v>0.3115264797507788</v>
      </c>
      <c r="P40">
        <f t="shared" si="6"/>
        <v>0.26455026455026459</v>
      </c>
      <c r="Q40">
        <f t="shared" si="6"/>
        <v>0.21186440677966104</v>
      </c>
      <c r="R40">
        <f t="shared" si="6"/>
        <v>0.26737967914438499</v>
      </c>
      <c r="S40">
        <f t="shared" si="6"/>
        <v>0.31347962382445144</v>
      </c>
      <c r="T40">
        <f t="shared" si="6"/>
        <v>0.45662100456621008</v>
      </c>
      <c r="U40">
        <f t="shared" si="6"/>
        <v>0.28409090909090912</v>
      </c>
      <c r="V40">
        <f t="shared" si="6"/>
        <v>0.19685039370078738</v>
      </c>
    </row>
    <row r="41" spans="10:22" x14ac:dyDescent="0.25">
      <c r="J41" s="7">
        <v>30</v>
      </c>
      <c r="K41" s="7">
        <v>31</v>
      </c>
      <c r="L41">
        <f t="shared" ref="L41:V41" si="7">1/B19</f>
        <v>0.17543859649122806</v>
      </c>
      <c r="M41">
        <f t="shared" si="7"/>
        <v>0.25773195876288663</v>
      </c>
      <c r="N41">
        <f t="shared" si="7"/>
        <v>0.32154340836012862</v>
      </c>
      <c r="O41">
        <f t="shared" si="7"/>
        <v>0.29585798816568049</v>
      </c>
      <c r="P41">
        <f t="shared" si="7"/>
        <v>0.30959752321981426</v>
      </c>
      <c r="Q41">
        <f t="shared" si="7"/>
        <v>0.34843205574912889</v>
      </c>
      <c r="R41">
        <f t="shared" si="7"/>
        <v>0.3125</v>
      </c>
      <c r="S41">
        <f t="shared" si="7"/>
        <v>0.30120481927710846</v>
      </c>
      <c r="T41">
        <f t="shared" si="7"/>
        <v>0.32573289902280134</v>
      </c>
      <c r="U41">
        <f t="shared" si="7"/>
        <v>0.24937655860349128</v>
      </c>
      <c r="V41">
        <f t="shared" si="7"/>
        <v>0.17543859649122806</v>
      </c>
    </row>
    <row r="42" spans="10:22" x14ac:dyDescent="0.25">
      <c r="J42" s="7">
        <v>34</v>
      </c>
      <c r="K42" s="7">
        <v>35</v>
      </c>
      <c r="L42">
        <f t="shared" ref="L42:V42" si="8">1/B18</f>
        <v>0.17391304347826086</v>
      </c>
      <c r="M42">
        <f t="shared" si="8"/>
        <v>0.22421524663677131</v>
      </c>
      <c r="N42">
        <f t="shared" si="8"/>
        <v>0.30211480362537763</v>
      </c>
      <c r="O42">
        <f t="shared" si="8"/>
        <v>0.31847133757961782</v>
      </c>
      <c r="P42">
        <f t="shared" si="8"/>
        <v>0.45248868778280543</v>
      </c>
      <c r="Q42">
        <f t="shared" si="8"/>
        <v>0.48309178743961356</v>
      </c>
      <c r="R42">
        <f t="shared" si="8"/>
        <v>0.45662100456621008</v>
      </c>
      <c r="S42">
        <f t="shared" si="8"/>
        <v>0.33003300330033003</v>
      </c>
      <c r="T42">
        <f t="shared" si="8"/>
        <v>0.2857142857142857</v>
      </c>
      <c r="U42">
        <f t="shared" si="8"/>
        <v>0.20746887966804978</v>
      </c>
      <c r="V42">
        <f t="shared" si="8"/>
        <v>0.17391304347826086</v>
      </c>
    </row>
    <row r="43" spans="10:22" x14ac:dyDescent="0.25">
      <c r="J43" s="7">
        <v>38</v>
      </c>
      <c r="K43" s="7">
        <v>39</v>
      </c>
      <c r="M43">
        <f t="shared" ref="M43:U43" si="9">1/C17</f>
        <v>0.17452006980802792</v>
      </c>
      <c r="N43">
        <f t="shared" si="9"/>
        <v>0.2237136465324385</v>
      </c>
      <c r="O43">
        <f t="shared" si="9"/>
        <v>0.25062656641604009</v>
      </c>
      <c r="P43">
        <f t="shared" si="9"/>
        <v>0.28409090909090912</v>
      </c>
      <c r="Q43">
        <f t="shared" si="9"/>
        <v>0.25839793281653745</v>
      </c>
      <c r="R43">
        <f t="shared" si="9"/>
        <v>0.28653295128939826</v>
      </c>
      <c r="S43">
        <f t="shared" si="9"/>
        <v>0.25839793281653745</v>
      </c>
      <c r="T43">
        <f t="shared" si="9"/>
        <v>0.21052631578947367</v>
      </c>
      <c r="U43">
        <f t="shared" si="9"/>
        <v>0.17421602787456444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0.17391304347826086</v>
      </c>
      <c r="O44">
        <f t="shared" si="10"/>
        <v>0.17543859649122806</v>
      </c>
      <c r="P44">
        <f t="shared" si="10"/>
        <v>0.19685039370078738</v>
      </c>
      <c r="Q44">
        <f t="shared" si="10"/>
        <v>0.20366598778004072</v>
      </c>
      <c r="R44">
        <f t="shared" si="10"/>
        <v>0.1972386587771203</v>
      </c>
      <c r="S44">
        <f t="shared" si="10"/>
        <v>0.17543859649122806</v>
      </c>
      <c r="T44">
        <f t="shared" si="10"/>
        <v>0.17391304347826086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 s="8">
        <v>4</v>
      </c>
      <c r="F2">
        <v>6</v>
      </c>
      <c r="G2">
        <v>3</v>
      </c>
      <c r="H2">
        <v>6</v>
      </c>
      <c r="I2" s="8">
        <v>4</v>
      </c>
      <c r="J2">
        <v>5</v>
      </c>
      <c r="AG2" s="18">
        <v>1</v>
      </c>
      <c r="AH2" s="18">
        <v>9</v>
      </c>
      <c r="AI2" s="18">
        <v>6</v>
      </c>
      <c r="AJ2" s="19" t="s">
        <v>493</v>
      </c>
      <c r="AK2" s="18">
        <v>2.7749999999999999</v>
      </c>
      <c r="AL2" s="20">
        <v>0.96742600000000001</v>
      </c>
      <c r="AM2" s="20">
        <v>0.96767000000000003</v>
      </c>
      <c r="AN2" s="20">
        <v>0.96855800000000003</v>
      </c>
      <c r="AO2" s="20">
        <v>-1.1299999999999999E-3</v>
      </c>
      <c r="AP2" s="20">
        <v>-8.8999999999999995E-4</v>
      </c>
      <c r="AQ2" s="20">
        <v>-2.4000000000000001E-4</v>
      </c>
      <c r="AR2" s="18">
        <v>16.91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45">
        <v>2</v>
      </c>
      <c r="AH3" s="45">
        <v>6</v>
      </c>
      <c r="AI3" s="45">
        <v>9</v>
      </c>
      <c r="AJ3" s="46" t="s">
        <v>492</v>
      </c>
      <c r="AK3" s="45">
        <v>2.7759999999999998</v>
      </c>
      <c r="AL3" s="47">
        <v>0.96738800000000003</v>
      </c>
      <c r="AM3" s="47">
        <v>0.96765599999999996</v>
      </c>
      <c r="AN3" s="47">
        <v>0.96854600000000002</v>
      </c>
      <c r="AO3" s="47">
        <v>-1.16E-3</v>
      </c>
      <c r="AP3" s="47">
        <v>-8.8999999999999995E-4</v>
      </c>
      <c r="AQ3" s="47">
        <v>-2.7E-4</v>
      </c>
      <c r="AR3" s="45">
        <v>16.91</v>
      </c>
    </row>
    <row r="4" spans="1:44" x14ac:dyDescent="0.25">
      <c r="A4" s="7">
        <v>35</v>
      </c>
      <c r="B4">
        <v>5</v>
      </c>
      <c r="C4" s="8">
        <v>4</v>
      </c>
      <c r="D4">
        <v>7</v>
      </c>
      <c r="E4">
        <v>3</v>
      </c>
      <c r="F4">
        <v>8</v>
      </c>
      <c r="G4" s="8">
        <v>4</v>
      </c>
      <c r="H4">
        <v>8</v>
      </c>
      <c r="I4">
        <v>3</v>
      </c>
      <c r="J4">
        <v>7</v>
      </c>
      <c r="K4" s="8">
        <v>4</v>
      </c>
      <c r="L4">
        <v>5</v>
      </c>
      <c r="AG4" s="13">
        <v>3</v>
      </c>
      <c r="AH4" s="13">
        <v>6</v>
      </c>
      <c r="AI4" s="13">
        <v>3</v>
      </c>
      <c r="AJ4" s="14" t="s">
        <v>494</v>
      </c>
      <c r="AK4" s="13">
        <v>2.8029999999999999</v>
      </c>
      <c r="AL4" s="15">
        <v>0.96712699999999996</v>
      </c>
      <c r="AM4" s="15">
        <v>0.967387</v>
      </c>
      <c r="AN4" s="15">
        <v>0.96827700000000005</v>
      </c>
      <c r="AO4" s="15">
        <v>-1.15E-3</v>
      </c>
      <c r="AP4" s="15">
        <v>-8.8999999999999995E-4</v>
      </c>
      <c r="AQ4" s="15">
        <v>-2.5999999999999998E-4</v>
      </c>
      <c r="AR4" s="13">
        <v>16.920000000000002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44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9</v>
      </c>
      <c r="AI5" s="13">
        <v>7</v>
      </c>
      <c r="AJ5" s="14" t="s">
        <v>247</v>
      </c>
      <c r="AK5" s="13">
        <v>2.8860000000000001</v>
      </c>
      <c r="AL5" s="15">
        <v>0.96703899999999998</v>
      </c>
      <c r="AM5" s="15">
        <v>0.96692</v>
      </c>
      <c r="AN5" s="15">
        <v>0.96745199999999998</v>
      </c>
      <c r="AO5" s="15">
        <v>-4.0999999999999999E-4</v>
      </c>
      <c r="AP5" s="15">
        <v>-5.2999999999999998E-4</v>
      </c>
      <c r="AQ5" s="15">
        <v>1.2E-4</v>
      </c>
      <c r="AR5" s="13">
        <v>16.350000000000001</v>
      </c>
    </row>
    <row r="6" spans="1:44" x14ac:dyDescent="0.25">
      <c r="A6" s="7">
        <v>27</v>
      </c>
      <c r="B6">
        <v>6</v>
      </c>
      <c r="C6">
        <v>3</v>
      </c>
      <c r="D6">
        <v>8</v>
      </c>
      <c r="E6" s="8">
        <v>4</v>
      </c>
      <c r="F6">
        <v>7</v>
      </c>
      <c r="G6">
        <v>3</v>
      </c>
      <c r="H6">
        <v>7</v>
      </c>
      <c r="I6" s="8">
        <v>4</v>
      </c>
      <c r="J6">
        <v>8</v>
      </c>
      <c r="K6">
        <v>3</v>
      </c>
      <c r="L6">
        <v>6</v>
      </c>
      <c r="AG6" s="3">
        <v>5</v>
      </c>
      <c r="AH6" s="3">
        <v>7</v>
      </c>
      <c r="AI6" s="3">
        <v>3</v>
      </c>
      <c r="AJ6" s="4" t="s">
        <v>248</v>
      </c>
      <c r="AK6" s="3">
        <v>2.8839999999999999</v>
      </c>
      <c r="AL6" s="10">
        <v>0.96702200000000005</v>
      </c>
      <c r="AM6" s="10">
        <v>0.96693899999999999</v>
      </c>
      <c r="AN6" s="10">
        <v>0.96746500000000002</v>
      </c>
      <c r="AO6" s="10">
        <v>-4.4000000000000002E-4</v>
      </c>
      <c r="AP6" s="10">
        <v>-5.2999999999999998E-4</v>
      </c>
      <c r="AQ6" s="10">
        <v>8.0000000000000007E-5</v>
      </c>
      <c r="AR6" s="3">
        <v>16.28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3</v>
      </c>
      <c r="AI7" s="3">
        <v>6</v>
      </c>
      <c r="AJ7" s="4" t="s">
        <v>495</v>
      </c>
      <c r="AK7" s="3">
        <v>2.83</v>
      </c>
      <c r="AL7" s="10">
        <v>0.96689700000000001</v>
      </c>
      <c r="AM7" s="10">
        <v>0.96715499999999999</v>
      </c>
      <c r="AN7" s="10">
        <v>0.96801199999999998</v>
      </c>
      <c r="AO7" s="10">
        <v>-1.1100000000000001E-3</v>
      </c>
      <c r="AP7" s="10">
        <v>-8.5999999999999998E-4</v>
      </c>
      <c r="AQ7" s="10">
        <v>-2.5999999999999998E-4</v>
      </c>
      <c r="AR7" s="3">
        <v>16.93</v>
      </c>
    </row>
    <row r="8" spans="1:44" x14ac:dyDescent="0.25">
      <c r="A8" s="7">
        <v>19</v>
      </c>
      <c r="B8">
        <v>6</v>
      </c>
      <c r="C8">
        <v>3</v>
      </c>
      <c r="D8">
        <v>8</v>
      </c>
      <c r="E8" s="8">
        <v>4</v>
      </c>
      <c r="F8">
        <v>7</v>
      </c>
      <c r="G8">
        <v>3</v>
      </c>
      <c r="H8">
        <v>7</v>
      </c>
      <c r="I8" s="8">
        <v>4</v>
      </c>
      <c r="J8">
        <v>8</v>
      </c>
      <c r="K8">
        <v>3</v>
      </c>
      <c r="L8">
        <v>6</v>
      </c>
      <c r="AG8" s="3">
        <v>7</v>
      </c>
      <c r="AH8" s="3">
        <v>7</v>
      </c>
      <c r="AI8" s="3">
        <v>9</v>
      </c>
      <c r="AJ8" s="4" t="s">
        <v>249</v>
      </c>
      <c r="AK8" s="3">
        <v>2.8959999999999999</v>
      </c>
      <c r="AL8" s="10">
        <v>0.96688600000000002</v>
      </c>
      <c r="AM8" s="10">
        <v>0.96680900000000003</v>
      </c>
      <c r="AN8" s="10">
        <v>0.96734600000000004</v>
      </c>
      <c r="AO8" s="10">
        <v>-4.6000000000000001E-4</v>
      </c>
      <c r="AP8" s="10">
        <v>-5.4000000000000001E-4</v>
      </c>
      <c r="AQ8" s="10">
        <v>8.0000000000000007E-5</v>
      </c>
      <c r="AR8" s="3">
        <v>16.350000000000001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1">
        <v>8</v>
      </c>
      <c r="AH9" s="1">
        <v>5</v>
      </c>
      <c r="AI9" s="1">
        <v>3</v>
      </c>
      <c r="AJ9" s="2" t="s">
        <v>244</v>
      </c>
      <c r="AK9" s="1">
        <v>2.8980000000000001</v>
      </c>
      <c r="AL9" s="11">
        <v>0.96683699999999995</v>
      </c>
      <c r="AM9" s="11">
        <v>0.96678200000000003</v>
      </c>
      <c r="AN9" s="11">
        <v>0.96732799999999997</v>
      </c>
      <c r="AO9" s="11">
        <v>-4.8999999999999998E-4</v>
      </c>
      <c r="AP9" s="11">
        <v>-5.5000000000000003E-4</v>
      </c>
      <c r="AQ9" s="11">
        <v>5.0000000000000002E-5</v>
      </c>
      <c r="AR9" s="1">
        <v>16.29</v>
      </c>
    </row>
    <row r="10" spans="1:44" x14ac:dyDescent="0.25">
      <c r="A10" s="7">
        <v>11</v>
      </c>
      <c r="B10">
        <v>5</v>
      </c>
      <c r="C10" s="8">
        <v>4</v>
      </c>
      <c r="D10">
        <v>7</v>
      </c>
      <c r="E10">
        <v>3</v>
      </c>
      <c r="F10">
        <v>8</v>
      </c>
      <c r="G10" s="12">
        <v>4</v>
      </c>
      <c r="H10">
        <v>8</v>
      </c>
      <c r="I10">
        <v>3</v>
      </c>
      <c r="J10">
        <v>7</v>
      </c>
      <c r="K10" s="8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 s="8">
        <v>4</v>
      </c>
      <c r="F12">
        <v>6</v>
      </c>
      <c r="G12">
        <v>3</v>
      </c>
      <c r="H12">
        <v>6</v>
      </c>
      <c r="I12" s="8">
        <v>4</v>
      </c>
      <c r="J12">
        <v>5</v>
      </c>
      <c r="AH12" t="s">
        <v>17</v>
      </c>
      <c r="AI12" s="16">
        <f>AK2</f>
        <v>2.7749999999999999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0.96742600000000001</v>
      </c>
    </row>
    <row r="14" spans="1:44" x14ac:dyDescent="0.25">
      <c r="AH14" t="s">
        <v>19</v>
      </c>
      <c r="AI14">
        <f>AM2</f>
        <v>0.96767000000000003</v>
      </c>
    </row>
    <row r="15" spans="1:44" x14ac:dyDescent="0.25">
      <c r="B15" s="8" t="s">
        <v>15</v>
      </c>
      <c r="AH15" t="s">
        <v>20</v>
      </c>
      <c r="AI15">
        <f>AN2</f>
        <v>0.96855800000000003</v>
      </c>
    </row>
    <row r="16" spans="1:44" x14ac:dyDescent="0.25">
      <c r="A16" s="7">
        <v>43</v>
      </c>
      <c r="D16">
        <v>6.18</v>
      </c>
      <c r="E16">
        <v>6.11</v>
      </c>
      <c r="F16">
        <v>5.34</v>
      </c>
      <c r="G16">
        <v>5.14</v>
      </c>
      <c r="H16">
        <v>5.32</v>
      </c>
      <c r="I16">
        <v>6.11</v>
      </c>
      <c r="J16">
        <v>6.18</v>
      </c>
      <c r="AH16" t="s">
        <v>13</v>
      </c>
      <c r="AI16">
        <v>4</v>
      </c>
    </row>
    <row r="17" spans="1:20" x14ac:dyDescent="0.25">
      <c r="A17" s="7">
        <v>39</v>
      </c>
      <c r="C17">
        <v>6.16</v>
      </c>
      <c r="D17">
        <v>4.68</v>
      </c>
      <c r="E17">
        <v>4.07</v>
      </c>
      <c r="F17">
        <v>3.68</v>
      </c>
      <c r="G17">
        <v>4.13</v>
      </c>
      <c r="H17">
        <v>3.66</v>
      </c>
      <c r="I17">
        <v>3.93</v>
      </c>
      <c r="J17">
        <v>4.9400000000000004</v>
      </c>
      <c r="K17">
        <v>6.18</v>
      </c>
    </row>
    <row r="18" spans="1:20" x14ac:dyDescent="0.25">
      <c r="A18" s="7">
        <v>35</v>
      </c>
      <c r="B18">
        <v>6.18</v>
      </c>
      <c r="C18">
        <v>4.7</v>
      </c>
      <c r="D18">
        <v>3.52</v>
      </c>
      <c r="E18">
        <v>3.61</v>
      </c>
      <c r="F18">
        <v>2.93</v>
      </c>
      <c r="G18">
        <v>2.83</v>
      </c>
      <c r="H18">
        <v>2.91</v>
      </c>
      <c r="I18">
        <v>3.48</v>
      </c>
      <c r="J18">
        <v>3.69</v>
      </c>
      <c r="K18">
        <v>5.0199999999999996</v>
      </c>
      <c r="L18">
        <v>6.18</v>
      </c>
    </row>
    <row r="19" spans="1:20" x14ac:dyDescent="0.25">
      <c r="A19" s="7">
        <v>31</v>
      </c>
      <c r="B19">
        <v>6.11</v>
      </c>
      <c r="C19">
        <v>3.94</v>
      </c>
      <c r="D19">
        <v>3.57</v>
      </c>
      <c r="E19">
        <v>4</v>
      </c>
      <c r="F19">
        <v>3.77</v>
      </c>
      <c r="G19">
        <v>3.42</v>
      </c>
      <c r="H19">
        <v>3.74</v>
      </c>
      <c r="I19">
        <v>3.94</v>
      </c>
      <c r="J19">
        <v>3.53</v>
      </c>
      <c r="K19">
        <v>4.07</v>
      </c>
      <c r="L19">
        <v>6.12</v>
      </c>
    </row>
    <row r="20" spans="1:20" x14ac:dyDescent="0.25">
      <c r="A20" s="7">
        <v>27</v>
      </c>
      <c r="B20">
        <v>5.3</v>
      </c>
      <c r="C20">
        <v>3.63</v>
      </c>
      <c r="D20">
        <v>2.9</v>
      </c>
      <c r="E20">
        <v>3.75</v>
      </c>
      <c r="F20">
        <v>4.07</v>
      </c>
      <c r="G20">
        <v>4.97</v>
      </c>
      <c r="H20">
        <v>4.04</v>
      </c>
      <c r="I20">
        <v>3.73</v>
      </c>
      <c r="J20">
        <v>2.92</v>
      </c>
      <c r="K20">
        <v>3.67</v>
      </c>
      <c r="L20">
        <v>5.33</v>
      </c>
    </row>
    <row r="21" spans="1:20" x14ac:dyDescent="0.25">
      <c r="A21" s="7">
        <v>23</v>
      </c>
      <c r="B21">
        <v>5.13</v>
      </c>
      <c r="C21">
        <v>4.1100000000000003</v>
      </c>
      <c r="D21">
        <v>2.8</v>
      </c>
      <c r="E21">
        <v>3.4</v>
      </c>
      <c r="F21">
        <v>4.95</v>
      </c>
      <c r="G21">
        <v>4.87</v>
      </c>
      <c r="H21">
        <v>4.92</v>
      </c>
      <c r="I21">
        <v>3.37</v>
      </c>
      <c r="J21">
        <v>2.78</v>
      </c>
      <c r="K21">
        <v>4.09</v>
      </c>
      <c r="L21">
        <v>5.16</v>
      </c>
    </row>
    <row r="22" spans="1:20" x14ac:dyDescent="0.25">
      <c r="A22" s="7">
        <v>19</v>
      </c>
      <c r="B22">
        <v>5.29</v>
      </c>
      <c r="C22">
        <v>3.61</v>
      </c>
      <c r="D22">
        <v>2.88</v>
      </c>
      <c r="E22">
        <v>3.71</v>
      </c>
      <c r="F22">
        <v>4.0199999999999996</v>
      </c>
      <c r="G22">
        <v>4.92</v>
      </c>
      <c r="H22">
        <v>4.03</v>
      </c>
      <c r="I22">
        <v>3.71</v>
      </c>
      <c r="J22">
        <v>2.9</v>
      </c>
      <c r="K22">
        <v>3.66</v>
      </c>
      <c r="L22">
        <v>5.33</v>
      </c>
    </row>
    <row r="23" spans="1:20" x14ac:dyDescent="0.25">
      <c r="A23" s="7">
        <v>15</v>
      </c>
      <c r="B23">
        <v>6.11</v>
      </c>
      <c r="C23">
        <v>4.05</v>
      </c>
      <c r="D23">
        <v>3.51</v>
      </c>
      <c r="E23">
        <v>3.92</v>
      </c>
      <c r="F23">
        <v>3.73</v>
      </c>
      <c r="G23">
        <v>3.37</v>
      </c>
      <c r="H23">
        <v>3.7</v>
      </c>
      <c r="I23">
        <v>3.94</v>
      </c>
      <c r="J23">
        <v>3.5</v>
      </c>
      <c r="K23">
        <v>4.09</v>
      </c>
      <c r="L23">
        <v>6.11</v>
      </c>
    </row>
    <row r="24" spans="1:20" x14ac:dyDescent="0.25">
      <c r="A24" s="7">
        <v>11</v>
      </c>
      <c r="B24">
        <v>6.18</v>
      </c>
      <c r="C24">
        <v>4.9800000000000004</v>
      </c>
      <c r="D24">
        <v>3.67</v>
      </c>
      <c r="E24">
        <v>3.49</v>
      </c>
      <c r="F24">
        <v>2.92</v>
      </c>
      <c r="G24" s="12">
        <v>2.77</v>
      </c>
      <c r="H24">
        <v>2.89</v>
      </c>
      <c r="I24">
        <v>3.47</v>
      </c>
      <c r="J24">
        <v>3.7</v>
      </c>
      <c r="K24">
        <v>4.9800000000000004</v>
      </c>
      <c r="L24">
        <v>6.18</v>
      </c>
    </row>
    <row r="25" spans="1:20" x14ac:dyDescent="0.25">
      <c r="A25" s="7">
        <v>7</v>
      </c>
      <c r="C25">
        <v>6.18</v>
      </c>
      <c r="D25">
        <v>4.96</v>
      </c>
      <c r="E25">
        <v>3.94</v>
      </c>
      <c r="F25">
        <v>3.66</v>
      </c>
      <c r="G25">
        <v>4.08</v>
      </c>
      <c r="H25">
        <v>3.65</v>
      </c>
      <c r="I25">
        <v>3.92</v>
      </c>
      <c r="J25">
        <v>4.8899999999999997</v>
      </c>
      <c r="K25">
        <v>6.18</v>
      </c>
    </row>
    <row r="26" spans="1:20" x14ac:dyDescent="0.25">
      <c r="A26" s="7">
        <v>3</v>
      </c>
      <c r="D26">
        <v>6.18</v>
      </c>
      <c r="E26">
        <v>6.1</v>
      </c>
      <c r="F26">
        <v>5.34</v>
      </c>
      <c r="G26">
        <v>5.15</v>
      </c>
      <c r="H26">
        <v>5.34</v>
      </c>
      <c r="I26">
        <v>6.1</v>
      </c>
      <c r="J26">
        <v>6.18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0.16181229773462785</v>
      </c>
      <c r="O34">
        <f t="shared" si="0"/>
        <v>0.16393442622950821</v>
      </c>
      <c r="P34">
        <f t="shared" si="0"/>
        <v>0.18726591760299627</v>
      </c>
      <c r="Q34">
        <f t="shared" si="0"/>
        <v>0.1941747572815534</v>
      </c>
      <c r="R34">
        <f t="shared" si="0"/>
        <v>0.18726591760299627</v>
      </c>
      <c r="S34">
        <f t="shared" si="0"/>
        <v>0.16393442622950821</v>
      </c>
      <c r="T34">
        <f t="shared" si="0"/>
        <v>0.16181229773462785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0.16181229773462785</v>
      </c>
      <c r="N35">
        <f t="shared" si="1"/>
        <v>0.20161290322580647</v>
      </c>
      <c r="O35">
        <f t="shared" si="1"/>
        <v>0.25380710659898476</v>
      </c>
      <c r="P35">
        <f t="shared" si="1"/>
        <v>0.27322404371584696</v>
      </c>
      <c r="Q35">
        <f t="shared" si="1"/>
        <v>0.24509803921568626</v>
      </c>
      <c r="R35">
        <f t="shared" si="1"/>
        <v>0.27397260273972601</v>
      </c>
      <c r="S35">
        <f t="shared" si="1"/>
        <v>0.25510204081632654</v>
      </c>
      <c r="T35">
        <f t="shared" si="1"/>
        <v>0.20449897750511248</v>
      </c>
      <c r="U35">
        <f t="shared" si="1"/>
        <v>0.16181229773462785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0.16181229773462785</v>
      </c>
      <c r="M36">
        <f t="shared" si="2"/>
        <v>0.20080321285140559</v>
      </c>
      <c r="N36">
        <f t="shared" si="2"/>
        <v>0.27247956403269757</v>
      </c>
      <c r="O36">
        <f t="shared" si="2"/>
        <v>0.28653295128939826</v>
      </c>
      <c r="P36">
        <f t="shared" si="2"/>
        <v>0.34246575342465752</v>
      </c>
      <c r="Q36">
        <f t="shared" si="2"/>
        <v>0.36101083032490977</v>
      </c>
      <c r="R36">
        <f t="shared" si="2"/>
        <v>0.34602076124567471</v>
      </c>
      <c r="S36">
        <f t="shared" si="2"/>
        <v>0.28818443804034583</v>
      </c>
      <c r="T36">
        <f t="shared" si="2"/>
        <v>0.27027027027027023</v>
      </c>
      <c r="U36">
        <f t="shared" si="2"/>
        <v>0.20080321285140559</v>
      </c>
      <c r="V36">
        <f t="shared" si="2"/>
        <v>0.16181229773462785</v>
      </c>
    </row>
    <row r="37" spans="10:22" x14ac:dyDescent="0.25">
      <c r="J37" s="7">
        <v>14</v>
      </c>
      <c r="K37" s="7">
        <v>15</v>
      </c>
      <c r="L37">
        <f t="shared" ref="L37:V37" si="3">1/B23</f>
        <v>0.16366612111292961</v>
      </c>
      <c r="M37">
        <f t="shared" si="3"/>
        <v>0.24691358024691359</v>
      </c>
      <c r="N37">
        <f t="shared" si="3"/>
        <v>0.28490028490028491</v>
      </c>
      <c r="O37">
        <f t="shared" si="3"/>
        <v>0.25510204081632654</v>
      </c>
      <c r="P37">
        <f t="shared" si="3"/>
        <v>0.26809651474530832</v>
      </c>
      <c r="Q37">
        <f t="shared" si="3"/>
        <v>0.29673590504451036</v>
      </c>
      <c r="R37">
        <f t="shared" si="3"/>
        <v>0.27027027027027023</v>
      </c>
      <c r="S37">
        <f t="shared" si="3"/>
        <v>0.25380710659898476</v>
      </c>
      <c r="T37">
        <f t="shared" si="3"/>
        <v>0.2857142857142857</v>
      </c>
      <c r="U37">
        <f t="shared" si="3"/>
        <v>0.24449877750611249</v>
      </c>
      <c r="V37">
        <f t="shared" si="3"/>
        <v>0.16366612111292961</v>
      </c>
    </row>
    <row r="38" spans="10:22" x14ac:dyDescent="0.25">
      <c r="J38" s="7">
        <v>18</v>
      </c>
      <c r="K38" s="7">
        <v>19</v>
      </c>
      <c r="L38">
        <f t="shared" ref="L38:V38" si="4">1/B22</f>
        <v>0.1890359168241966</v>
      </c>
      <c r="M38">
        <f t="shared" si="4"/>
        <v>0.2770083102493075</v>
      </c>
      <c r="N38">
        <f t="shared" si="4"/>
        <v>0.34722222222222221</v>
      </c>
      <c r="O38">
        <f t="shared" si="4"/>
        <v>0.26954177897574122</v>
      </c>
      <c r="P38">
        <f t="shared" si="4"/>
        <v>0.24875621890547267</v>
      </c>
      <c r="Q38">
        <f t="shared" si="4"/>
        <v>0.2032520325203252</v>
      </c>
      <c r="R38">
        <f t="shared" si="4"/>
        <v>0.24813895781637715</v>
      </c>
      <c r="S38">
        <f t="shared" si="4"/>
        <v>0.26954177897574122</v>
      </c>
      <c r="T38">
        <f t="shared" si="4"/>
        <v>0.34482758620689657</v>
      </c>
      <c r="U38">
        <f t="shared" si="4"/>
        <v>0.27322404371584696</v>
      </c>
      <c r="V38">
        <f t="shared" si="4"/>
        <v>0.18761726078799248</v>
      </c>
    </row>
    <row r="39" spans="10:22" x14ac:dyDescent="0.25">
      <c r="J39" s="7">
        <v>22</v>
      </c>
      <c r="K39" s="7">
        <v>23</v>
      </c>
      <c r="L39">
        <f t="shared" ref="L39:V39" si="5">1/B21</f>
        <v>0.19493177387914232</v>
      </c>
      <c r="M39">
        <f t="shared" si="5"/>
        <v>0.24330900243309</v>
      </c>
      <c r="N39">
        <f t="shared" si="5"/>
        <v>0.35714285714285715</v>
      </c>
      <c r="O39">
        <f t="shared" si="5"/>
        <v>0.29411764705882354</v>
      </c>
      <c r="P39">
        <f t="shared" si="5"/>
        <v>0.20202020202020202</v>
      </c>
      <c r="Q39">
        <f t="shared" si="5"/>
        <v>0.20533880903490759</v>
      </c>
      <c r="R39">
        <f t="shared" si="5"/>
        <v>0.2032520325203252</v>
      </c>
      <c r="S39">
        <f t="shared" si="5"/>
        <v>0.29673590504451036</v>
      </c>
      <c r="T39">
        <f t="shared" si="5"/>
        <v>0.35971223021582738</v>
      </c>
      <c r="U39">
        <f t="shared" si="5"/>
        <v>0.24449877750611249</v>
      </c>
      <c r="V39">
        <f t="shared" si="5"/>
        <v>0.19379844961240308</v>
      </c>
    </row>
    <row r="40" spans="10:22" x14ac:dyDescent="0.25">
      <c r="J40" s="7">
        <v>26</v>
      </c>
      <c r="K40" s="7">
        <v>27</v>
      </c>
      <c r="L40">
        <f t="shared" ref="L40:V40" si="6">1/B20</f>
        <v>0.18867924528301888</v>
      </c>
      <c r="M40">
        <f t="shared" si="6"/>
        <v>0.27548209366391185</v>
      </c>
      <c r="N40">
        <f t="shared" si="6"/>
        <v>0.34482758620689657</v>
      </c>
      <c r="O40">
        <f t="shared" si="6"/>
        <v>0.26666666666666666</v>
      </c>
      <c r="P40">
        <f t="shared" si="6"/>
        <v>0.24570024570024568</v>
      </c>
      <c r="Q40">
        <f t="shared" si="6"/>
        <v>0.2012072434607646</v>
      </c>
      <c r="R40">
        <f t="shared" si="6"/>
        <v>0.24752475247524752</v>
      </c>
      <c r="S40">
        <f t="shared" si="6"/>
        <v>0.26809651474530832</v>
      </c>
      <c r="T40">
        <f t="shared" si="6"/>
        <v>0.34246575342465752</v>
      </c>
      <c r="U40">
        <f t="shared" si="6"/>
        <v>0.27247956403269757</v>
      </c>
      <c r="V40">
        <f t="shared" si="6"/>
        <v>0.18761726078799248</v>
      </c>
    </row>
    <row r="41" spans="10:22" x14ac:dyDescent="0.25">
      <c r="J41" s="7">
        <v>30</v>
      </c>
      <c r="K41" s="7">
        <v>31</v>
      </c>
      <c r="L41">
        <f t="shared" ref="L41:V41" si="7">1/B19</f>
        <v>0.16366612111292961</v>
      </c>
      <c r="M41">
        <f t="shared" si="7"/>
        <v>0.25380710659898476</v>
      </c>
      <c r="N41">
        <f t="shared" si="7"/>
        <v>0.28011204481792717</v>
      </c>
      <c r="O41">
        <f t="shared" si="7"/>
        <v>0.25</v>
      </c>
      <c r="P41">
        <f t="shared" si="7"/>
        <v>0.26525198938992045</v>
      </c>
      <c r="Q41">
        <f t="shared" si="7"/>
        <v>0.29239766081871343</v>
      </c>
      <c r="R41">
        <f t="shared" si="7"/>
        <v>0.26737967914438499</v>
      </c>
      <c r="S41">
        <f t="shared" si="7"/>
        <v>0.25380710659898476</v>
      </c>
      <c r="T41">
        <f t="shared" si="7"/>
        <v>0.28328611898016998</v>
      </c>
      <c r="U41">
        <f t="shared" si="7"/>
        <v>0.24570024570024568</v>
      </c>
      <c r="V41">
        <f t="shared" si="7"/>
        <v>0.16339869281045752</v>
      </c>
    </row>
    <row r="42" spans="10:22" x14ac:dyDescent="0.25">
      <c r="J42" s="7">
        <v>34</v>
      </c>
      <c r="K42" s="7">
        <v>35</v>
      </c>
      <c r="L42">
        <f t="shared" ref="L42:V42" si="8">1/B18</f>
        <v>0.16181229773462785</v>
      </c>
      <c r="M42">
        <f t="shared" si="8"/>
        <v>0.21276595744680851</v>
      </c>
      <c r="N42">
        <f t="shared" si="8"/>
        <v>0.28409090909090912</v>
      </c>
      <c r="O42">
        <f t="shared" si="8"/>
        <v>0.2770083102493075</v>
      </c>
      <c r="P42">
        <f t="shared" si="8"/>
        <v>0.34129692832764502</v>
      </c>
      <c r="Q42">
        <f t="shared" si="8"/>
        <v>0.35335689045936397</v>
      </c>
      <c r="R42">
        <f t="shared" si="8"/>
        <v>0.3436426116838488</v>
      </c>
      <c r="S42">
        <f t="shared" si="8"/>
        <v>0.28735632183908044</v>
      </c>
      <c r="T42">
        <f t="shared" si="8"/>
        <v>0.2710027100271003</v>
      </c>
      <c r="U42">
        <f t="shared" si="8"/>
        <v>0.19920318725099603</v>
      </c>
      <c r="V42">
        <f t="shared" si="8"/>
        <v>0.16181229773462785</v>
      </c>
    </row>
    <row r="43" spans="10:22" x14ac:dyDescent="0.25">
      <c r="J43" s="7">
        <v>38</v>
      </c>
      <c r="K43" s="7">
        <v>39</v>
      </c>
      <c r="M43">
        <f t="shared" ref="M43:U43" si="9">1/C17</f>
        <v>0.16233766233766234</v>
      </c>
      <c r="N43">
        <f t="shared" si="9"/>
        <v>0.21367521367521369</v>
      </c>
      <c r="O43">
        <f t="shared" si="9"/>
        <v>0.24570024570024568</v>
      </c>
      <c r="P43">
        <f t="shared" si="9"/>
        <v>0.27173913043478259</v>
      </c>
      <c r="Q43">
        <f t="shared" si="9"/>
        <v>0.24213075060532688</v>
      </c>
      <c r="R43">
        <f t="shared" si="9"/>
        <v>0.27322404371584696</v>
      </c>
      <c r="S43">
        <f t="shared" si="9"/>
        <v>0.2544529262086514</v>
      </c>
      <c r="T43">
        <f t="shared" si="9"/>
        <v>0.20242914979757085</v>
      </c>
      <c r="U43">
        <f t="shared" si="9"/>
        <v>0.16181229773462785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0.16181229773462785</v>
      </c>
      <c r="O44">
        <f t="shared" si="10"/>
        <v>0.16366612111292961</v>
      </c>
      <c r="P44">
        <f t="shared" si="10"/>
        <v>0.18726591760299627</v>
      </c>
      <c r="Q44">
        <f t="shared" si="10"/>
        <v>0.19455252918287938</v>
      </c>
      <c r="R44">
        <f t="shared" si="10"/>
        <v>0.18796992481203006</v>
      </c>
      <c r="S44">
        <f t="shared" si="10"/>
        <v>0.16366612111292961</v>
      </c>
      <c r="T44">
        <f t="shared" si="10"/>
        <v>0.16181229773462785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9</v>
      </c>
      <c r="AJ2" s="19" t="s">
        <v>249</v>
      </c>
      <c r="AK2" s="18">
        <v>3.4769999999999999</v>
      </c>
      <c r="AL2" s="20">
        <v>0.96182199999999995</v>
      </c>
      <c r="AM2" s="20">
        <v>0.961225</v>
      </c>
      <c r="AN2" s="20">
        <v>0.961561</v>
      </c>
      <c r="AO2" s="20">
        <v>2.5999999999999998E-4</v>
      </c>
      <c r="AP2" s="20">
        <v>-3.4000000000000002E-4</v>
      </c>
      <c r="AQ2" s="20">
        <v>5.9999999999999995E-4</v>
      </c>
      <c r="AR2" s="18">
        <v>17.36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45">
        <v>2</v>
      </c>
      <c r="AH3" s="45">
        <v>6</v>
      </c>
      <c r="AI3" s="45">
        <v>9</v>
      </c>
      <c r="AJ3" s="46" t="s">
        <v>492</v>
      </c>
      <c r="AK3" s="45">
        <v>3.5019999999999998</v>
      </c>
      <c r="AL3" s="47">
        <v>0.96122099999999999</v>
      </c>
      <c r="AM3" s="47">
        <v>0.96058200000000005</v>
      </c>
      <c r="AN3" s="47">
        <v>0.96131699999999998</v>
      </c>
      <c r="AO3" s="47">
        <v>-1E-4</v>
      </c>
      <c r="AP3" s="47">
        <v>-7.3999999999999999E-4</v>
      </c>
      <c r="AQ3" s="47">
        <v>6.4000000000000005E-4</v>
      </c>
      <c r="AR3" s="45">
        <v>18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>
        <v>3</v>
      </c>
      <c r="F4" s="8">
        <v>8</v>
      </c>
      <c r="G4">
        <v>4</v>
      </c>
      <c r="H4" s="8">
        <v>8</v>
      </c>
      <c r="I4">
        <v>3</v>
      </c>
      <c r="J4">
        <v>7</v>
      </c>
      <c r="K4">
        <v>4</v>
      </c>
      <c r="L4">
        <v>5</v>
      </c>
      <c r="AG4" s="13">
        <v>3</v>
      </c>
      <c r="AH4" s="13">
        <v>9</v>
      </c>
      <c r="AI4" s="13">
        <v>6</v>
      </c>
      <c r="AJ4" s="14" t="s">
        <v>493</v>
      </c>
      <c r="AK4" s="13">
        <v>3.504</v>
      </c>
      <c r="AL4" s="15">
        <v>0.96117900000000001</v>
      </c>
      <c r="AM4" s="15">
        <v>0.96059000000000005</v>
      </c>
      <c r="AN4" s="15">
        <v>0.96128899999999995</v>
      </c>
      <c r="AO4" s="15">
        <v>-1.1E-4</v>
      </c>
      <c r="AP4" s="15">
        <v>-6.9999999999999999E-4</v>
      </c>
      <c r="AQ4" s="15">
        <v>5.9000000000000003E-4</v>
      </c>
      <c r="AR4" s="13">
        <v>18.079999999999998</v>
      </c>
    </row>
    <row r="5" spans="1:44" x14ac:dyDescent="0.25">
      <c r="A5" s="7">
        <v>31</v>
      </c>
      <c r="B5">
        <v>2</v>
      </c>
      <c r="C5">
        <v>12</v>
      </c>
      <c r="D5">
        <v>1</v>
      </c>
      <c r="E5" s="22">
        <v>11</v>
      </c>
      <c r="F5">
        <v>2</v>
      </c>
      <c r="G5">
        <v>15</v>
      </c>
      <c r="H5">
        <v>2</v>
      </c>
      <c r="I5">
        <v>14</v>
      </c>
      <c r="J5">
        <v>1</v>
      </c>
      <c r="K5">
        <v>12</v>
      </c>
      <c r="L5">
        <v>2</v>
      </c>
      <c r="AG5" s="13">
        <v>4</v>
      </c>
      <c r="AH5" s="13">
        <v>7</v>
      </c>
      <c r="AI5" s="13">
        <v>3</v>
      </c>
      <c r="AJ5" s="14" t="s">
        <v>248</v>
      </c>
      <c r="AK5" s="13">
        <v>3.5419999999999998</v>
      </c>
      <c r="AL5" s="15">
        <v>0.96116000000000001</v>
      </c>
      <c r="AM5" s="15">
        <v>0.96056399999999997</v>
      </c>
      <c r="AN5" s="15">
        <v>0.96092</v>
      </c>
      <c r="AO5" s="15">
        <v>2.4000000000000001E-4</v>
      </c>
      <c r="AP5" s="15">
        <v>-3.6000000000000002E-4</v>
      </c>
      <c r="AQ5" s="15">
        <v>5.9999999999999995E-4</v>
      </c>
      <c r="AR5" s="13">
        <v>17.5</v>
      </c>
    </row>
    <row r="6" spans="1:44" x14ac:dyDescent="0.25">
      <c r="A6" s="7">
        <v>27</v>
      </c>
      <c r="B6">
        <v>6</v>
      </c>
      <c r="C6">
        <v>3</v>
      </c>
      <c r="D6" s="8">
        <v>8</v>
      </c>
      <c r="E6">
        <v>4</v>
      </c>
      <c r="F6">
        <v>7</v>
      </c>
      <c r="G6">
        <v>3</v>
      </c>
      <c r="H6">
        <v>7</v>
      </c>
      <c r="I6">
        <v>4</v>
      </c>
      <c r="J6" s="8">
        <v>8</v>
      </c>
      <c r="K6">
        <v>3</v>
      </c>
      <c r="L6">
        <v>6</v>
      </c>
      <c r="AG6" s="3">
        <v>5</v>
      </c>
      <c r="AH6" s="3">
        <v>9</v>
      </c>
      <c r="AI6" s="3">
        <v>7</v>
      </c>
      <c r="AJ6" s="4" t="s">
        <v>247</v>
      </c>
      <c r="AK6" s="3">
        <v>3.5419999999999998</v>
      </c>
      <c r="AL6" s="10">
        <v>0.96113300000000002</v>
      </c>
      <c r="AM6" s="10">
        <v>0.96051799999999998</v>
      </c>
      <c r="AN6" s="10">
        <v>0.96091300000000002</v>
      </c>
      <c r="AO6" s="10">
        <v>2.2000000000000001E-4</v>
      </c>
      <c r="AP6" s="10">
        <v>-4.0000000000000002E-4</v>
      </c>
      <c r="AQ6" s="10">
        <v>6.2E-4</v>
      </c>
      <c r="AR6" s="3">
        <v>17.54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5</v>
      </c>
      <c r="AI7" s="3">
        <v>3</v>
      </c>
      <c r="AJ7" s="4" t="s">
        <v>244</v>
      </c>
      <c r="AK7" s="3">
        <v>3.5550000000000002</v>
      </c>
      <c r="AL7" s="10">
        <v>0.96101899999999996</v>
      </c>
      <c r="AM7" s="10">
        <v>0.960399</v>
      </c>
      <c r="AN7" s="10">
        <v>0.96078200000000002</v>
      </c>
      <c r="AO7" s="10">
        <v>2.4000000000000001E-4</v>
      </c>
      <c r="AP7" s="10">
        <v>-3.8000000000000002E-4</v>
      </c>
      <c r="AQ7" s="10">
        <v>6.2E-4</v>
      </c>
      <c r="AR7" s="3">
        <v>17.510000000000002</v>
      </c>
    </row>
    <row r="8" spans="1:44" x14ac:dyDescent="0.25">
      <c r="A8" s="7">
        <v>19</v>
      </c>
      <c r="B8">
        <v>6</v>
      </c>
      <c r="C8">
        <v>3</v>
      </c>
      <c r="D8" s="8">
        <v>8</v>
      </c>
      <c r="E8">
        <v>4</v>
      </c>
      <c r="F8">
        <v>7</v>
      </c>
      <c r="G8">
        <v>3</v>
      </c>
      <c r="H8">
        <v>7</v>
      </c>
      <c r="I8">
        <v>4</v>
      </c>
      <c r="J8" s="12">
        <v>8</v>
      </c>
      <c r="K8">
        <v>3</v>
      </c>
      <c r="L8">
        <v>6</v>
      </c>
      <c r="AG8" s="13">
        <v>7</v>
      </c>
      <c r="AH8" s="13">
        <v>3</v>
      </c>
      <c r="AI8" s="13">
        <v>7</v>
      </c>
      <c r="AJ8" s="14" t="s">
        <v>243</v>
      </c>
      <c r="AK8" s="13">
        <v>3.5640000000000001</v>
      </c>
      <c r="AL8" s="15">
        <v>0.96100399999999997</v>
      </c>
      <c r="AM8" s="15">
        <v>0.96039200000000002</v>
      </c>
      <c r="AN8" s="15">
        <v>0.96069300000000002</v>
      </c>
      <c r="AO8" s="15">
        <v>3.1E-4</v>
      </c>
      <c r="AP8" s="15">
        <v>-2.9999999999999997E-4</v>
      </c>
      <c r="AQ8" s="15">
        <v>6.0999999999999997E-4</v>
      </c>
      <c r="AR8" s="13">
        <v>17.510000000000002</v>
      </c>
    </row>
    <row r="9" spans="1:44" x14ac:dyDescent="0.25">
      <c r="A9" s="7">
        <v>15</v>
      </c>
      <c r="B9">
        <v>2</v>
      </c>
      <c r="C9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>
        <v>12</v>
      </c>
      <c r="L9">
        <v>2</v>
      </c>
      <c r="AG9" s="1">
        <v>8</v>
      </c>
      <c r="AH9" s="1">
        <v>9</v>
      </c>
      <c r="AI9" s="1">
        <v>5</v>
      </c>
      <c r="AJ9" s="2" t="s">
        <v>246</v>
      </c>
      <c r="AK9" s="1">
        <v>3.573</v>
      </c>
      <c r="AL9" s="11">
        <v>0.96088499999999999</v>
      </c>
      <c r="AM9" s="11">
        <v>0.96026400000000001</v>
      </c>
      <c r="AN9" s="11">
        <v>0.96060299999999998</v>
      </c>
      <c r="AO9" s="11">
        <v>2.7999999999999998E-4</v>
      </c>
      <c r="AP9" s="11">
        <v>-3.4000000000000002E-4</v>
      </c>
      <c r="AQ9" s="11">
        <v>6.2E-4</v>
      </c>
      <c r="AR9" s="1">
        <v>17.55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>
        <v>3</v>
      </c>
      <c r="F10" s="8">
        <v>8</v>
      </c>
      <c r="G10">
        <v>4</v>
      </c>
      <c r="H10" s="8">
        <v>8</v>
      </c>
      <c r="I10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3.4769999999999999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0.96182199999999995</v>
      </c>
    </row>
    <row r="14" spans="1:44" x14ac:dyDescent="0.25">
      <c r="AH14" t="s">
        <v>19</v>
      </c>
      <c r="AI14">
        <f>AM2</f>
        <v>0.961225</v>
      </c>
    </row>
    <row r="15" spans="1:44" x14ac:dyDescent="0.25">
      <c r="B15" s="8" t="s">
        <v>15</v>
      </c>
      <c r="AH15" t="s">
        <v>20</v>
      </c>
      <c r="AI15">
        <f>AN2</f>
        <v>0.961561</v>
      </c>
    </row>
    <row r="16" spans="1:44" x14ac:dyDescent="0.25">
      <c r="A16" s="7">
        <v>43</v>
      </c>
      <c r="D16">
        <v>6.56</v>
      </c>
      <c r="E16">
        <v>6.46</v>
      </c>
      <c r="F16">
        <v>5.56</v>
      </c>
      <c r="G16">
        <v>5.29</v>
      </c>
      <c r="H16">
        <v>5.54</v>
      </c>
      <c r="I16">
        <v>6.45</v>
      </c>
      <c r="J16">
        <v>6.56</v>
      </c>
      <c r="AH16" t="s">
        <v>13</v>
      </c>
      <c r="AI16">
        <v>8</v>
      </c>
    </row>
    <row r="17" spans="1:20" x14ac:dyDescent="0.25">
      <c r="A17" s="7">
        <v>39</v>
      </c>
      <c r="C17">
        <v>6.53</v>
      </c>
      <c r="D17">
        <v>4.88</v>
      </c>
      <c r="E17">
        <v>4.09</v>
      </c>
      <c r="F17">
        <v>3.76</v>
      </c>
      <c r="G17">
        <v>4.28</v>
      </c>
      <c r="H17">
        <v>3.73</v>
      </c>
      <c r="I17">
        <v>3.95</v>
      </c>
      <c r="J17">
        <v>5.12</v>
      </c>
      <c r="K17">
        <v>6.55</v>
      </c>
    </row>
    <row r="18" spans="1:20" x14ac:dyDescent="0.25">
      <c r="A18" s="7">
        <v>35</v>
      </c>
      <c r="B18">
        <v>6.56</v>
      </c>
      <c r="C18">
        <v>4.92</v>
      </c>
      <c r="D18">
        <v>3.72</v>
      </c>
      <c r="E18">
        <v>3.93</v>
      </c>
      <c r="F18">
        <v>3.55</v>
      </c>
      <c r="G18">
        <v>3.57</v>
      </c>
      <c r="H18">
        <v>3.56</v>
      </c>
      <c r="I18">
        <v>3.81</v>
      </c>
      <c r="J18">
        <v>3.88</v>
      </c>
      <c r="K18">
        <v>5.2</v>
      </c>
      <c r="L18">
        <v>6.56</v>
      </c>
    </row>
    <row r="19" spans="1:20" x14ac:dyDescent="0.25">
      <c r="A19" s="7">
        <v>31</v>
      </c>
      <c r="B19">
        <v>6.46</v>
      </c>
      <c r="C19">
        <v>3.95</v>
      </c>
      <c r="D19">
        <v>3.9</v>
      </c>
      <c r="E19">
        <v>4.5599999999999996</v>
      </c>
      <c r="F19">
        <v>4.34</v>
      </c>
      <c r="G19">
        <v>3.93</v>
      </c>
      <c r="H19">
        <v>4.3</v>
      </c>
      <c r="I19">
        <v>4.49</v>
      </c>
      <c r="J19">
        <v>3.87</v>
      </c>
      <c r="K19">
        <v>4.0999999999999996</v>
      </c>
      <c r="L19">
        <v>6.47</v>
      </c>
    </row>
    <row r="20" spans="1:20" x14ac:dyDescent="0.25">
      <c r="A20" s="7">
        <v>27</v>
      </c>
      <c r="B20">
        <v>5.53</v>
      </c>
      <c r="C20">
        <v>3.72</v>
      </c>
      <c r="D20">
        <v>3.56</v>
      </c>
      <c r="E20">
        <v>4.32</v>
      </c>
      <c r="F20">
        <v>4.3899999999999997</v>
      </c>
      <c r="G20">
        <v>5.21</v>
      </c>
      <c r="H20">
        <v>4.3499999999999996</v>
      </c>
      <c r="I20">
        <v>4.3</v>
      </c>
      <c r="J20">
        <v>3.58</v>
      </c>
      <c r="K20">
        <v>3.77</v>
      </c>
      <c r="L20">
        <v>5.57</v>
      </c>
    </row>
    <row r="21" spans="1:20" x14ac:dyDescent="0.25">
      <c r="A21" s="7">
        <v>23</v>
      </c>
      <c r="B21">
        <v>5.26</v>
      </c>
      <c r="C21">
        <v>4.25</v>
      </c>
      <c r="D21">
        <v>3.53</v>
      </c>
      <c r="E21">
        <v>3.91</v>
      </c>
      <c r="F21">
        <v>5.18</v>
      </c>
      <c r="G21">
        <v>5.41</v>
      </c>
      <c r="H21">
        <v>5.15</v>
      </c>
      <c r="I21">
        <v>3.88</v>
      </c>
      <c r="J21">
        <v>3.5</v>
      </c>
      <c r="K21">
        <v>4.25</v>
      </c>
      <c r="L21">
        <v>5.3</v>
      </c>
    </row>
    <row r="22" spans="1:20" x14ac:dyDescent="0.25">
      <c r="A22" s="7">
        <v>19</v>
      </c>
      <c r="B22">
        <v>5.52</v>
      </c>
      <c r="C22">
        <v>3.7</v>
      </c>
      <c r="D22">
        <v>3.54</v>
      </c>
      <c r="E22">
        <v>4.28</v>
      </c>
      <c r="F22">
        <v>4.33</v>
      </c>
      <c r="G22">
        <v>5.15</v>
      </c>
      <c r="H22">
        <v>4.3499999999999996</v>
      </c>
      <c r="I22">
        <v>4.28</v>
      </c>
      <c r="J22" s="12">
        <v>3.48</v>
      </c>
      <c r="K22">
        <v>3.77</v>
      </c>
      <c r="L22">
        <v>5.58</v>
      </c>
    </row>
    <row r="23" spans="1:20" x14ac:dyDescent="0.25">
      <c r="A23" s="7">
        <v>15</v>
      </c>
      <c r="B23">
        <v>6.46</v>
      </c>
      <c r="C23">
        <v>4.07</v>
      </c>
      <c r="D23">
        <v>3.84</v>
      </c>
      <c r="E23">
        <v>4.4800000000000004</v>
      </c>
      <c r="F23">
        <v>4.29</v>
      </c>
      <c r="G23">
        <v>3.88</v>
      </c>
      <c r="H23">
        <v>4.28</v>
      </c>
      <c r="I23">
        <v>4.51</v>
      </c>
      <c r="J23">
        <v>3.87</v>
      </c>
      <c r="K23">
        <v>4.1100000000000003</v>
      </c>
      <c r="L23">
        <v>6.46</v>
      </c>
    </row>
    <row r="24" spans="1:20" x14ac:dyDescent="0.25">
      <c r="A24" s="7">
        <v>11</v>
      </c>
      <c r="B24">
        <v>6.56</v>
      </c>
      <c r="C24">
        <v>5.17</v>
      </c>
      <c r="D24">
        <v>3.87</v>
      </c>
      <c r="E24">
        <v>3.82</v>
      </c>
      <c r="F24">
        <v>3.57</v>
      </c>
      <c r="G24">
        <v>3.5</v>
      </c>
      <c r="H24">
        <v>3.54</v>
      </c>
      <c r="I24">
        <v>3.81</v>
      </c>
      <c r="J24">
        <v>3.9</v>
      </c>
      <c r="K24">
        <v>5.12</v>
      </c>
      <c r="L24">
        <v>6.56</v>
      </c>
    </row>
    <row r="25" spans="1:20" x14ac:dyDescent="0.25">
      <c r="A25" s="7">
        <v>7</v>
      </c>
      <c r="C25">
        <v>6.55</v>
      </c>
      <c r="D25">
        <v>5.13</v>
      </c>
      <c r="E25">
        <v>3.96</v>
      </c>
      <c r="F25">
        <v>3.74</v>
      </c>
      <c r="G25">
        <v>4.2300000000000004</v>
      </c>
      <c r="H25">
        <v>3.75</v>
      </c>
      <c r="I25">
        <v>3.93</v>
      </c>
      <c r="J25">
        <v>5.05</v>
      </c>
      <c r="K25">
        <v>6.55</v>
      </c>
    </row>
    <row r="26" spans="1:20" x14ac:dyDescent="0.25">
      <c r="A26" s="7">
        <v>3</v>
      </c>
      <c r="D26">
        <v>6.56</v>
      </c>
      <c r="E26">
        <v>6.45</v>
      </c>
      <c r="F26">
        <v>5.57</v>
      </c>
      <c r="G26">
        <v>5.29</v>
      </c>
      <c r="H26">
        <v>5.58</v>
      </c>
      <c r="I26">
        <v>6.45</v>
      </c>
      <c r="J26">
        <v>6.56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0.1524390243902439</v>
      </c>
      <c r="O34">
        <f t="shared" si="0"/>
        <v>0.15503875968992248</v>
      </c>
      <c r="P34">
        <f t="shared" si="0"/>
        <v>0.17953321364452424</v>
      </c>
      <c r="Q34">
        <f t="shared" si="0"/>
        <v>0.1890359168241966</v>
      </c>
      <c r="R34">
        <f t="shared" si="0"/>
        <v>0.17921146953405018</v>
      </c>
      <c r="S34">
        <f t="shared" si="0"/>
        <v>0.15503875968992248</v>
      </c>
      <c r="T34">
        <f t="shared" si="0"/>
        <v>0.1524390243902439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0.15267175572519084</v>
      </c>
      <c r="N35">
        <f t="shared" si="1"/>
        <v>0.19493177387914232</v>
      </c>
      <c r="O35">
        <f t="shared" si="1"/>
        <v>0.25252525252525254</v>
      </c>
      <c r="P35">
        <f t="shared" si="1"/>
        <v>0.26737967914438499</v>
      </c>
      <c r="Q35">
        <f t="shared" si="1"/>
        <v>0.23640661938534277</v>
      </c>
      <c r="R35">
        <f t="shared" si="1"/>
        <v>0.26666666666666666</v>
      </c>
      <c r="S35">
        <f t="shared" si="1"/>
        <v>0.2544529262086514</v>
      </c>
      <c r="T35">
        <f t="shared" si="1"/>
        <v>0.19801980198019803</v>
      </c>
      <c r="U35">
        <f t="shared" si="1"/>
        <v>0.15267175572519084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0.1524390243902439</v>
      </c>
      <c r="M36">
        <f t="shared" si="2"/>
        <v>0.19342359767891684</v>
      </c>
      <c r="N36">
        <f t="shared" si="2"/>
        <v>0.25839793281653745</v>
      </c>
      <c r="O36">
        <f t="shared" si="2"/>
        <v>0.26178010471204188</v>
      </c>
      <c r="P36">
        <f t="shared" si="2"/>
        <v>0.28011204481792717</v>
      </c>
      <c r="Q36">
        <f t="shared" si="2"/>
        <v>0.2857142857142857</v>
      </c>
      <c r="R36">
        <f t="shared" si="2"/>
        <v>0.2824858757062147</v>
      </c>
      <c r="S36">
        <f t="shared" si="2"/>
        <v>0.26246719160104987</v>
      </c>
      <c r="T36">
        <f t="shared" si="2"/>
        <v>0.25641025641025644</v>
      </c>
      <c r="U36">
        <f t="shared" si="2"/>
        <v>0.1953125</v>
      </c>
      <c r="V36">
        <f t="shared" si="2"/>
        <v>0.1524390243902439</v>
      </c>
    </row>
    <row r="37" spans="10:22" x14ac:dyDescent="0.25">
      <c r="J37" s="7">
        <v>14</v>
      </c>
      <c r="K37" s="7">
        <v>15</v>
      </c>
      <c r="L37">
        <f t="shared" ref="L37:V37" si="3">1/B23</f>
        <v>0.15479876160990713</v>
      </c>
      <c r="M37">
        <f t="shared" si="3"/>
        <v>0.24570024570024568</v>
      </c>
      <c r="N37">
        <f t="shared" si="3"/>
        <v>0.26041666666666669</v>
      </c>
      <c r="O37">
        <f t="shared" si="3"/>
        <v>0.2232142857142857</v>
      </c>
      <c r="P37">
        <f t="shared" si="3"/>
        <v>0.23310023310023309</v>
      </c>
      <c r="Q37">
        <f t="shared" si="3"/>
        <v>0.25773195876288663</v>
      </c>
      <c r="R37">
        <f t="shared" si="3"/>
        <v>0.23364485981308411</v>
      </c>
      <c r="S37">
        <f t="shared" si="3"/>
        <v>0.22172949002217296</v>
      </c>
      <c r="T37">
        <f t="shared" si="3"/>
        <v>0.25839793281653745</v>
      </c>
      <c r="U37">
        <f t="shared" si="3"/>
        <v>0.24330900243309</v>
      </c>
      <c r="V37">
        <f t="shared" si="3"/>
        <v>0.15479876160990713</v>
      </c>
    </row>
    <row r="38" spans="10:22" x14ac:dyDescent="0.25">
      <c r="J38" s="7">
        <v>18</v>
      </c>
      <c r="K38" s="7">
        <v>19</v>
      </c>
      <c r="L38">
        <f t="shared" ref="L38:V38" si="4">1/B22</f>
        <v>0.1811594202898551</v>
      </c>
      <c r="M38">
        <f t="shared" si="4"/>
        <v>0.27027027027027023</v>
      </c>
      <c r="N38">
        <f t="shared" si="4"/>
        <v>0.2824858757062147</v>
      </c>
      <c r="O38">
        <f t="shared" si="4"/>
        <v>0.23364485981308411</v>
      </c>
      <c r="P38">
        <f t="shared" si="4"/>
        <v>0.23094688221709006</v>
      </c>
      <c r="Q38">
        <f t="shared" si="4"/>
        <v>0.1941747572815534</v>
      </c>
      <c r="R38">
        <f t="shared" si="4"/>
        <v>0.22988505747126439</v>
      </c>
      <c r="S38">
        <f t="shared" si="4"/>
        <v>0.23364485981308411</v>
      </c>
      <c r="T38">
        <f t="shared" si="4"/>
        <v>0.28735632183908044</v>
      </c>
      <c r="U38">
        <f t="shared" si="4"/>
        <v>0.26525198938992045</v>
      </c>
      <c r="V38">
        <f t="shared" si="4"/>
        <v>0.17921146953405018</v>
      </c>
    </row>
    <row r="39" spans="10:22" x14ac:dyDescent="0.25">
      <c r="J39" s="7">
        <v>22</v>
      </c>
      <c r="K39" s="7">
        <v>23</v>
      </c>
      <c r="L39">
        <f t="shared" ref="L39:V39" si="5">1/B21</f>
        <v>0.19011406844106465</v>
      </c>
      <c r="M39">
        <f t="shared" si="5"/>
        <v>0.23529411764705882</v>
      </c>
      <c r="N39">
        <f t="shared" si="5"/>
        <v>0.28328611898016998</v>
      </c>
      <c r="O39">
        <f t="shared" si="5"/>
        <v>0.25575447570332482</v>
      </c>
      <c r="P39">
        <f t="shared" si="5"/>
        <v>0.19305019305019305</v>
      </c>
      <c r="Q39">
        <f t="shared" si="5"/>
        <v>0.18484288354898337</v>
      </c>
      <c r="R39">
        <f t="shared" si="5"/>
        <v>0.1941747572815534</v>
      </c>
      <c r="S39">
        <f t="shared" si="5"/>
        <v>0.25773195876288663</v>
      </c>
      <c r="T39">
        <f t="shared" si="5"/>
        <v>0.2857142857142857</v>
      </c>
      <c r="U39">
        <f t="shared" si="5"/>
        <v>0.23529411764705882</v>
      </c>
      <c r="V39">
        <f t="shared" si="5"/>
        <v>0.18867924528301888</v>
      </c>
    </row>
    <row r="40" spans="10:22" x14ac:dyDescent="0.25">
      <c r="J40" s="7">
        <v>26</v>
      </c>
      <c r="K40" s="7">
        <v>27</v>
      </c>
      <c r="L40">
        <f t="shared" ref="L40:V40" si="6">1/B20</f>
        <v>0.18083182640144665</v>
      </c>
      <c r="M40">
        <f t="shared" si="6"/>
        <v>0.26881720430107525</v>
      </c>
      <c r="N40">
        <f t="shared" si="6"/>
        <v>0.2808988764044944</v>
      </c>
      <c r="O40">
        <f t="shared" si="6"/>
        <v>0.23148148148148145</v>
      </c>
      <c r="P40">
        <f t="shared" si="6"/>
        <v>0.22779043280182235</v>
      </c>
      <c r="Q40">
        <f t="shared" si="6"/>
        <v>0.19193857965451055</v>
      </c>
      <c r="R40">
        <f t="shared" si="6"/>
        <v>0.22988505747126439</v>
      </c>
      <c r="S40">
        <f t="shared" si="6"/>
        <v>0.23255813953488372</v>
      </c>
      <c r="T40">
        <f t="shared" si="6"/>
        <v>0.27932960893854747</v>
      </c>
      <c r="U40">
        <f t="shared" si="6"/>
        <v>0.26525198938992045</v>
      </c>
      <c r="V40">
        <f t="shared" si="6"/>
        <v>0.17953321364452424</v>
      </c>
    </row>
    <row r="41" spans="10:22" x14ac:dyDescent="0.25">
      <c r="J41" s="7">
        <v>30</v>
      </c>
      <c r="K41" s="7">
        <v>31</v>
      </c>
      <c r="L41">
        <f t="shared" ref="L41:V41" si="7">1/B19</f>
        <v>0.15479876160990713</v>
      </c>
      <c r="M41">
        <f t="shared" si="7"/>
        <v>0.25316455696202528</v>
      </c>
      <c r="N41">
        <f t="shared" si="7"/>
        <v>0.25641025641025644</v>
      </c>
      <c r="O41">
        <f t="shared" si="7"/>
        <v>0.2192982456140351</v>
      </c>
      <c r="P41">
        <f t="shared" si="7"/>
        <v>0.2304147465437788</v>
      </c>
      <c r="Q41">
        <f t="shared" si="7"/>
        <v>0.2544529262086514</v>
      </c>
      <c r="R41">
        <f t="shared" si="7"/>
        <v>0.23255813953488372</v>
      </c>
      <c r="S41">
        <f t="shared" si="7"/>
        <v>0.22271714922048996</v>
      </c>
      <c r="T41">
        <f t="shared" si="7"/>
        <v>0.25839793281653745</v>
      </c>
      <c r="U41">
        <f t="shared" si="7"/>
        <v>0.24390243902439027</v>
      </c>
      <c r="V41">
        <f t="shared" si="7"/>
        <v>0.15455950540958269</v>
      </c>
    </row>
    <row r="42" spans="10:22" x14ac:dyDescent="0.25">
      <c r="J42" s="7">
        <v>34</v>
      </c>
      <c r="K42" s="7">
        <v>35</v>
      </c>
      <c r="L42">
        <f t="shared" ref="L42:V42" si="8">1/B18</f>
        <v>0.1524390243902439</v>
      </c>
      <c r="M42">
        <f t="shared" si="8"/>
        <v>0.2032520325203252</v>
      </c>
      <c r="N42">
        <f t="shared" si="8"/>
        <v>0.26881720430107525</v>
      </c>
      <c r="O42">
        <f t="shared" si="8"/>
        <v>0.2544529262086514</v>
      </c>
      <c r="P42">
        <f t="shared" si="8"/>
        <v>0.28169014084507044</v>
      </c>
      <c r="Q42">
        <f t="shared" si="8"/>
        <v>0.28011204481792717</v>
      </c>
      <c r="R42">
        <f t="shared" si="8"/>
        <v>0.2808988764044944</v>
      </c>
      <c r="S42">
        <f t="shared" si="8"/>
        <v>0.26246719160104987</v>
      </c>
      <c r="T42">
        <f t="shared" si="8"/>
        <v>0.25773195876288663</v>
      </c>
      <c r="U42">
        <f t="shared" si="8"/>
        <v>0.19230769230769229</v>
      </c>
      <c r="V42">
        <f t="shared" si="8"/>
        <v>0.1524390243902439</v>
      </c>
    </row>
    <row r="43" spans="10:22" x14ac:dyDescent="0.25">
      <c r="J43" s="7">
        <v>38</v>
      </c>
      <c r="K43" s="7">
        <v>39</v>
      </c>
      <c r="M43">
        <f t="shared" ref="M43:U43" si="9">1/C17</f>
        <v>0.15313935681470137</v>
      </c>
      <c r="N43">
        <f t="shared" si="9"/>
        <v>0.20491803278688525</v>
      </c>
      <c r="O43">
        <f t="shared" si="9"/>
        <v>0.24449877750611249</v>
      </c>
      <c r="P43">
        <f t="shared" si="9"/>
        <v>0.26595744680851063</v>
      </c>
      <c r="Q43">
        <f t="shared" si="9"/>
        <v>0.23364485981308411</v>
      </c>
      <c r="R43">
        <f t="shared" si="9"/>
        <v>0.26809651474530832</v>
      </c>
      <c r="S43">
        <f t="shared" si="9"/>
        <v>0.25316455696202528</v>
      </c>
      <c r="T43">
        <f t="shared" si="9"/>
        <v>0.1953125</v>
      </c>
      <c r="U43">
        <f t="shared" si="9"/>
        <v>0.15267175572519084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0.1524390243902439</v>
      </c>
      <c r="O44">
        <f t="shared" si="10"/>
        <v>0.15479876160990713</v>
      </c>
      <c r="P44">
        <f t="shared" si="10"/>
        <v>0.17985611510791369</v>
      </c>
      <c r="Q44">
        <f t="shared" si="10"/>
        <v>0.1890359168241966</v>
      </c>
      <c r="R44">
        <f t="shared" si="10"/>
        <v>0.18050541516245489</v>
      </c>
      <c r="S44">
        <f t="shared" si="10"/>
        <v>0.15503875968992248</v>
      </c>
      <c r="T44">
        <f t="shared" si="10"/>
        <v>0.1524390243902439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2</v>
      </c>
      <c r="AJ2" s="19" t="s">
        <v>499</v>
      </c>
      <c r="AK2" s="18">
        <v>3.7469999999999999</v>
      </c>
      <c r="AL2" s="20">
        <v>0.95896199999999998</v>
      </c>
      <c r="AM2" s="20">
        <v>0.95889800000000003</v>
      </c>
      <c r="AN2" s="20">
        <v>0.95887199999999995</v>
      </c>
      <c r="AO2" s="20">
        <v>9.0000000000000006E-5</v>
      </c>
      <c r="AP2" s="20">
        <v>3.0000000000000001E-5</v>
      </c>
      <c r="AQ2" s="20">
        <v>6.0000000000000002E-5</v>
      </c>
      <c r="AR2" s="18">
        <v>17.78</v>
      </c>
    </row>
    <row r="3" spans="1:44" x14ac:dyDescent="0.25">
      <c r="A3" s="7">
        <v>39</v>
      </c>
      <c r="C3">
        <v>6</v>
      </c>
      <c r="D3">
        <v>2</v>
      </c>
      <c r="E3">
        <v>12</v>
      </c>
      <c r="F3">
        <v>1</v>
      </c>
      <c r="G3">
        <v>10</v>
      </c>
      <c r="H3">
        <v>1</v>
      </c>
      <c r="I3">
        <v>12</v>
      </c>
      <c r="J3">
        <v>2</v>
      </c>
      <c r="K3">
        <v>6</v>
      </c>
      <c r="AG3" s="45">
        <v>2</v>
      </c>
      <c r="AH3" s="45">
        <v>5</v>
      </c>
      <c r="AI3" s="45">
        <v>2</v>
      </c>
      <c r="AJ3" s="46" t="s">
        <v>500</v>
      </c>
      <c r="AK3" s="45">
        <v>3.7650000000000001</v>
      </c>
      <c r="AL3" s="47">
        <v>0.95876799999999995</v>
      </c>
      <c r="AM3" s="47">
        <v>0.95868299999999995</v>
      </c>
      <c r="AN3" s="47">
        <v>0.95869099999999996</v>
      </c>
      <c r="AO3" s="47">
        <v>8.0000000000000007E-5</v>
      </c>
      <c r="AP3" s="47">
        <v>-1.0000000000000001E-5</v>
      </c>
      <c r="AQ3" s="47">
        <v>9.0000000000000006E-5</v>
      </c>
      <c r="AR3" s="45">
        <v>17.82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8">
        <v>3</v>
      </c>
      <c r="F4">
        <v>8</v>
      </c>
      <c r="G4">
        <v>4</v>
      </c>
      <c r="H4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7</v>
      </c>
      <c r="AJ4" s="14" t="s">
        <v>251</v>
      </c>
      <c r="AK4" s="13">
        <v>3.754</v>
      </c>
      <c r="AL4" s="15">
        <v>0.95874000000000004</v>
      </c>
      <c r="AM4" s="15">
        <v>0.95890299999999995</v>
      </c>
      <c r="AN4" s="15">
        <v>0.95880500000000002</v>
      </c>
      <c r="AO4" s="15">
        <v>-6.9999999999999994E-5</v>
      </c>
      <c r="AP4" s="15">
        <v>1E-4</v>
      </c>
      <c r="AQ4" s="15">
        <v>-1.6000000000000001E-4</v>
      </c>
      <c r="AR4" s="13">
        <v>17.93</v>
      </c>
    </row>
    <row r="5" spans="1:44" x14ac:dyDescent="0.25">
      <c r="A5" s="7">
        <v>31</v>
      </c>
      <c r="B5">
        <v>2</v>
      </c>
      <c r="C5" s="22">
        <v>12</v>
      </c>
      <c r="D5">
        <v>1</v>
      </c>
      <c r="E5" s="44">
        <v>11</v>
      </c>
      <c r="F5">
        <v>2</v>
      </c>
      <c r="G5">
        <v>15</v>
      </c>
      <c r="H5">
        <v>2</v>
      </c>
      <c r="I5">
        <v>14</v>
      </c>
      <c r="J5">
        <v>1</v>
      </c>
      <c r="K5" s="22">
        <v>12</v>
      </c>
      <c r="L5">
        <v>2</v>
      </c>
      <c r="AG5" s="13">
        <v>4</v>
      </c>
      <c r="AH5" s="13">
        <v>10</v>
      </c>
      <c r="AI5" s="13">
        <v>5</v>
      </c>
      <c r="AJ5" s="14" t="s">
        <v>254</v>
      </c>
      <c r="AK5" s="13">
        <v>3.7589999999999999</v>
      </c>
      <c r="AL5" s="15">
        <v>0.95866200000000001</v>
      </c>
      <c r="AM5" s="15">
        <v>0.95882000000000001</v>
      </c>
      <c r="AN5" s="15">
        <v>0.95875100000000002</v>
      </c>
      <c r="AO5" s="15">
        <v>-9.0000000000000006E-5</v>
      </c>
      <c r="AP5" s="15">
        <v>6.9999999999999994E-5</v>
      </c>
      <c r="AQ5" s="15">
        <v>-1.6000000000000001E-4</v>
      </c>
      <c r="AR5" s="13">
        <v>17.96</v>
      </c>
    </row>
    <row r="6" spans="1:44" x14ac:dyDescent="0.25">
      <c r="A6" s="7">
        <v>27</v>
      </c>
      <c r="B6">
        <v>6</v>
      </c>
      <c r="C6" s="8">
        <v>3</v>
      </c>
      <c r="D6">
        <v>8</v>
      </c>
      <c r="E6">
        <v>4</v>
      </c>
      <c r="F6">
        <v>7</v>
      </c>
      <c r="G6">
        <v>3</v>
      </c>
      <c r="H6">
        <v>7</v>
      </c>
      <c r="I6">
        <v>4</v>
      </c>
      <c r="J6">
        <v>8</v>
      </c>
      <c r="K6" s="8">
        <v>3</v>
      </c>
      <c r="L6">
        <v>6</v>
      </c>
      <c r="AG6" s="3">
        <v>5</v>
      </c>
      <c r="AH6" s="3">
        <v>10</v>
      </c>
      <c r="AI6" s="3">
        <v>7</v>
      </c>
      <c r="AJ6" s="4" t="s">
        <v>253</v>
      </c>
      <c r="AK6" s="3">
        <v>3.774</v>
      </c>
      <c r="AL6" s="10">
        <v>0.95853500000000003</v>
      </c>
      <c r="AM6" s="10">
        <v>0.95864099999999997</v>
      </c>
      <c r="AN6" s="10">
        <v>0.95860000000000001</v>
      </c>
      <c r="AO6" s="10">
        <v>-6.0000000000000002E-5</v>
      </c>
      <c r="AP6" s="10">
        <v>4.0000000000000003E-5</v>
      </c>
      <c r="AQ6" s="10">
        <v>-1.1E-4</v>
      </c>
      <c r="AR6" s="3">
        <v>17.97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3">
        <v>6</v>
      </c>
      <c r="AH7" s="3">
        <v>2</v>
      </c>
      <c r="AI7" s="3">
        <v>5</v>
      </c>
      <c r="AJ7" s="4" t="s">
        <v>252</v>
      </c>
      <c r="AK7" s="3">
        <v>3.7829999999999999</v>
      </c>
      <c r="AL7" s="10">
        <v>0.95848900000000004</v>
      </c>
      <c r="AM7" s="10">
        <v>0.95858900000000002</v>
      </c>
      <c r="AN7" s="10">
        <v>0.95851500000000001</v>
      </c>
      <c r="AO7" s="10">
        <v>-3.0000000000000001E-5</v>
      </c>
      <c r="AP7" s="10">
        <v>6.9999999999999994E-5</v>
      </c>
      <c r="AQ7" s="10">
        <v>-1E-4</v>
      </c>
      <c r="AR7" s="3">
        <v>17.93</v>
      </c>
    </row>
    <row r="8" spans="1:44" x14ac:dyDescent="0.25">
      <c r="A8" s="7">
        <v>19</v>
      </c>
      <c r="B8">
        <v>6</v>
      </c>
      <c r="C8" s="12">
        <v>3</v>
      </c>
      <c r="D8">
        <v>8</v>
      </c>
      <c r="E8">
        <v>4</v>
      </c>
      <c r="F8">
        <v>7</v>
      </c>
      <c r="G8">
        <v>3</v>
      </c>
      <c r="H8">
        <v>7</v>
      </c>
      <c r="I8">
        <v>4</v>
      </c>
      <c r="J8">
        <v>8</v>
      </c>
      <c r="K8" s="8">
        <v>3</v>
      </c>
      <c r="L8">
        <v>6</v>
      </c>
      <c r="AG8" s="13">
        <v>7</v>
      </c>
      <c r="AH8" s="13">
        <v>7</v>
      </c>
      <c r="AI8" s="13">
        <v>9</v>
      </c>
      <c r="AJ8" s="14" t="s">
        <v>249</v>
      </c>
      <c r="AK8" s="13">
        <v>3.8490000000000002</v>
      </c>
      <c r="AL8" s="15">
        <v>0.95836900000000003</v>
      </c>
      <c r="AM8" s="15">
        <v>0.95769099999999996</v>
      </c>
      <c r="AN8" s="15">
        <v>0.95786000000000004</v>
      </c>
      <c r="AO8" s="15">
        <v>5.1000000000000004E-4</v>
      </c>
      <c r="AP8" s="15">
        <v>-1.7000000000000001E-4</v>
      </c>
      <c r="AQ8" s="15">
        <v>6.8000000000000005E-4</v>
      </c>
      <c r="AR8" s="13">
        <v>18.27</v>
      </c>
    </row>
    <row r="9" spans="1:44" x14ac:dyDescent="0.25">
      <c r="A9" s="7">
        <v>15</v>
      </c>
      <c r="B9">
        <v>2</v>
      </c>
      <c r="C9" s="22">
        <v>12</v>
      </c>
      <c r="D9">
        <v>1</v>
      </c>
      <c r="E9">
        <v>14</v>
      </c>
      <c r="F9">
        <v>2</v>
      </c>
      <c r="G9">
        <v>15</v>
      </c>
      <c r="H9">
        <v>2</v>
      </c>
      <c r="I9" s="22">
        <v>11</v>
      </c>
      <c r="J9">
        <v>1</v>
      </c>
      <c r="K9" s="22">
        <v>12</v>
      </c>
      <c r="L9">
        <v>2</v>
      </c>
      <c r="AG9" s="1">
        <v>8</v>
      </c>
      <c r="AH9" s="1">
        <v>7</v>
      </c>
      <c r="AI9" s="1">
        <v>10</v>
      </c>
      <c r="AJ9" s="2" t="s">
        <v>501</v>
      </c>
      <c r="AK9" s="1">
        <v>3.8210000000000002</v>
      </c>
      <c r="AL9" s="11">
        <v>0.95833100000000004</v>
      </c>
      <c r="AM9" s="11">
        <v>0.95817300000000005</v>
      </c>
      <c r="AN9" s="11">
        <v>0.95813599999999999</v>
      </c>
      <c r="AO9" s="11">
        <v>2.0000000000000001E-4</v>
      </c>
      <c r="AP9" s="11">
        <v>4.0000000000000003E-5</v>
      </c>
      <c r="AQ9" s="11">
        <v>1.6000000000000001E-4</v>
      </c>
      <c r="AR9" s="1">
        <v>17.61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>
        <v>8</v>
      </c>
      <c r="G10">
        <v>4</v>
      </c>
      <c r="H10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3.7469999999999999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0.95896199999999998</v>
      </c>
    </row>
    <row r="14" spans="1:44" x14ac:dyDescent="0.25">
      <c r="AH14" t="s">
        <v>19</v>
      </c>
      <c r="AI14">
        <f>AM2</f>
        <v>0.95889800000000003</v>
      </c>
    </row>
    <row r="15" spans="1:44" x14ac:dyDescent="0.25">
      <c r="B15" s="8" t="s">
        <v>15</v>
      </c>
      <c r="AH15" t="s">
        <v>20</v>
      </c>
      <c r="AI15">
        <f>AN2</f>
        <v>0.95887199999999995</v>
      </c>
    </row>
    <row r="16" spans="1:44" x14ac:dyDescent="0.25">
      <c r="A16" s="7">
        <v>43</v>
      </c>
      <c r="D16">
        <v>6.82</v>
      </c>
      <c r="E16">
        <v>6.71</v>
      </c>
      <c r="F16">
        <v>5.78</v>
      </c>
      <c r="G16">
        <v>5.39</v>
      </c>
      <c r="H16">
        <v>5.76</v>
      </c>
      <c r="I16">
        <v>6.7</v>
      </c>
      <c r="J16">
        <v>6.82</v>
      </c>
      <c r="AH16" t="s">
        <v>13</v>
      </c>
      <c r="AI16">
        <v>3</v>
      </c>
    </row>
    <row r="17" spans="1:20" x14ac:dyDescent="0.25">
      <c r="A17" s="7">
        <v>39</v>
      </c>
      <c r="C17">
        <v>6.8</v>
      </c>
      <c r="D17">
        <v>5.03</v>
      </c>
      <c r="E17">
        <v>4.0599999999999996</v>
      </c>
      <c r="F17">
        <v>3.78</v>
      </c>
      <c r="G17">
        <v>4.32</v>
      </c>
      <c r="H17">
        <v>3.75</v>
      </c>
      <c r="I17">
        <v>3.91</v>
      </c>
      <c r="J17">
        <v>5.26</v>
      </c>
      <c r="K17">
        <v>6.82</v>
      </c>
    </row>
    <row r="18" spans="1:20" x14ac:dyDescent="0.25">
      <c r="A18" s="7">
        <v>35</v>
      </c>
      <c r="B18">
        <v>6.82</v>
      </c>
      <c r="C18">
        <v>5.01</v>
      </c>
      <c r="D18">
        <v>3.87</v>
      </c>
      <c r="E18">
        <v>4.1500000000000004</v>
      </c>
      <c r="F18">
        <v>4.07</v>
      </c>
      <c r="G18">
        <v>4.17</v>
      </c>
      <c r="H18">
        <v>4.04</v>
      </c>
      <c r="I18">
        <v>4.03</v>
      </c>
      <c r="J18">
        <v>4.03</v>
      </c>
      <c r="K18">
        <v>5.35</v>
      </c>
      <c r="L18">
        <v>6.82</v>
      </c>
    </row>
    <row r="19" spans="1:20" x14ac:dyDescent="0.25">
      <c r="A19" s="7">
        <v>31</v>
      </c>
      <c r="B19">
        <v>6.71</v>
      </c>
      <c r="C19">
        <v>3.92</v>
      </c>
      <c r="D19">
        <v>4.1100000000000003</v>
      </c>
      <c r="E19">
        <v>5.08</v>
      </c>
      <c r="F19">
        <v>4.79</v>
      </c>
      <c r="G19">
        <v>4.45</v>
      </c>
      <c r="H19">
        <v>4.75</v>
      </c>
      <c r="I19">
        <v>5.01</v>
      </c>
      <c r="J19">
        <v>4.08</v>
      </c>
      <c r="K19">
        <v>4.07</v>
      </c>
      <c r="L19">
        <v>6.72</v>
      </c>
    </row>
    <row r="20" spans="1:20" x14ac:dyDescent="0.25">
      <c r="A20" s="7">
        <v>27</v>
      </c>
      <c r="B20">
        <v>5.69</v>
      </c>
      <c r="C20">
        <v>3.77</v>
      </c>
      <c r="D20">
        <v>4.05</v>
      </c>
      <c r="E20">
        <v>4.7699999999999996</v>
      </c>
      <c r="F20">
        <v>4.62</v>
      </c>
      <c r="G20">
        <v>5.28</v>
      </c>
      <c r="H20">
        <v>4.58</v>
      </c>
      <c r="I20">
        <v>4.74</v>
      </c>
      <c r="J20">
        <v>4.05</v>
      </c>
      <c r="K20">
        <v>3.82</v>
      </c>
      <c r="L20">
        <v>5.77</v>
      </c>
    </row>
    <row r="21" spans="1:20" x14ac:dyDescent="0.25">
      <c r="A21" s="7">
        <v>23</v>
      </c>
      <c r="B21">
        <v>5.38</v>
      </c>
      <c r="C21">
        <v>4.3099999999999996</v>
      </c>
      <c r="D21">
        <v>4.16</v>
      </c>
      <c r="E21">
        <v>4.51</v>
      </c>
      <c r="F21">
        <v>5.26</v>
      </c>
      <c r="G21">
        <v>5.83</v>
      </c>
      <c r="H21">
        <v>5.23</v>
      </c>
      <c r="I21">
        <v>4.38</v>
      </c>
      <c r="J21">
        <v>4.09</v>
      </c>
      <c r="K21">
        <v>4.3</v>
      </c>
      <c r="L21">
        <v>5.41</v>
      </c>
    </row>
    <row r="22" spans="1:20" x14ac:dyDescent="0.25">
      <c r="A22" s="7">
        <v>19</v>
      </c>
      <c r="B22">
        <v>5.74</v>
      </c>
      <c r="C22" s="12">
        <v>3.75</v>
      </c>
      <c r="D22">
        <v>4.03</v>
      </c>
      <c r="E22">
        <v>4.7300000000000004</v>
      </c>
      <c r="F22">
        <v>4.57</v>
      </c>
      <c r="G22">
        <v>5.23</v>
      </c>
      <c r="H22">
        <v>4.58</v>
      </c>
      <c r="I22">
        <v>4.6900000000000004</v>
      </c>
      <c r="J22">
        <v>3.85</v>
      </c>
      <c r="K22">
        <v>3.82</v>
      </c>
      <c r="L22">
        <v>5.77</v>
      </c>
    </row>
    <row r="23" spans="1:20" x14ac:dyDescent="0.25">
      <c r="A23" s="7">
        <v>15</v>
      </c>
      <c r="B23">
        <v>6.71</v>
      </c>
      <c r="C23">
        <v>4.04</v>
      </c>
      <c r="D23">
        <v>4.07</v>
      </c>
      <c r="E23">
        <v>5.01</v>
      </c>
      <c r="F23">
        <v>4.75</v>
      </c>
      <c r="G23">
        <v>4.4000000000000004</v>
      </c>
      <c r="H23">
        <v>4.7300000000000004</v>
      </c>
      <c r="I23">
        <v>4.99</v>
      </c>
      <c r="J23">
        <v>4.0599999999999996</v>
      </c>
      <c r="K23">
        <v>4.0999999999999996</v>
      </c>
      <c r="L23">
        <v>6.71</v>
      </c>
    </row>
    <row r="24" spans="1:20" x14ac:dyDescent="0.25">
      <c r="A24" s="7">
        <v>11</v>
      </c>
      <c r="B24">
        <v>6.82</v>
      </c>
      <c r="C24">
        <v>5.31</v>
      </c>
      <c r="D24">
        <v>4.0199999999999996</v>
      </c>
      <c r="E24">
        <v>4.05</v>
      </c>
      <c r="F24">
        <v>4.0599999999999996</v>
      </c>
      <c r="G24">
        <v>4.12</v>
      </c>
      <c r="H24">
        <v>4.0199999999999996</v>
      </c>
      <c r="I24">
        <v>4.0199999999999996</v>
      </c>
      <c r="J24">
        <v>4.03</v>
      </c>
      <c r="K24">
        <v>5.27</v>
      </c>
      <c r="L24">
        <v>6.82</v>
      </c>
    </row>
    <row r="25" spans="1:20" x14ac:dyDescent="0.25">
      <c r="A25" s="7">
        <v>7</v>
      </c>
      <c r="C25">
        <v>6.82</v>
      </c>
      <c r="D25">
        <v>5.28</v>
      </c>
      <c r="E25">
        <v>3.92</v>
      </c>
      <c r="F25">
        <v>3.76</v>
      </c>
      <c r="G25">
        <v>4.28</v>
      </c>
      <c r="H25">
        <v>3.77</v>
      </c>
      <c r="I25">
        <v>3.91</v>
      </c>
      <c r="J25">
        <v>5.19</v>
      </c>
      <c r="K25">
        <v>6.82</v>
      </c>
    </row>
    <row r="26" spans="1:20" x14ac:dyDescent="0.25">
      <c r="A26" s="7">
        <v>3</v>
      </c>
      <c r="D26">
        <v>6.82</v>
      </c>
      <c r="E26">
        <v>6.7</v>
      </c>
      <c r="F26">
        <v>5.79</v>
      </c>
      <c r="G26">
        <v>5.41</v>
      </c>
      <c r="H26">
        <v>5.8</v>
      </c>
      <c r="I26">
        <v>6.69</v>
      </c>
      <c r="J26">
        <v>6.82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0.14662756598240467</v>
      </c>
      <c r="O34">
        <f t="shared" si="0"/>
        <v>0.14925373134328357</v>
      </c>
      <c r="P34">
        <f t="shared" si="0"/>
        <v>0.17271157167530224</v>
      </c>
      <c r="Q34">
        <f t="shared" si="0"/>
        <v>0.18484288354898337</v>
      </c>
      <c r="R34">
        <f t="shared" si="0"/>
        <v>0.17241379310344829</v>
      </c>
      <c r="S34">
        <f t="shared" si="0"/>
        <v>0.14947683109118085</v>
      </c>
      <c r="T34">
        <f t="shared" si="0"/>
        <v>0.14662756598240467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0.14662756598240467</v>
      </c>
      <c r="N35">
        <f t="shared" si="1"/>
        <v>0.18939393939393939</v>
      </c>
      <c r="O35">
        <f t="shared" si="1"/>
        <v>0.25510204081632654</v>
      </c>
      <c r="P35">
        <f t="shared" si="1"/>
        <v>0.26595744680851063</v>
      </c>
      <c r="Q35">
        <f t="shared" si="1"/>
        <v>0.23364485981308411</v>
      </c>
      <c r="R35">
        <f t="shared" si="1"/>
        <v>0.26525198938992045</v>
      </c>
      <c r="S35">
        <f t="shared" si="1"/>
        <v>0.25575447570332482</v>
      </c>
      <c r="T35">
        <f t="shared" si="1"/>
        <v>0.19267822736030826</v>
      </c>
      <c r="U35">
        <f t="shared" si="1"/>
        <v>0.14662756598240467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0.14662756598240467</v>
      </c>
      <c r="M36">
        <f t="shared" si="2"/>
        <v>0.18832391713747648</v>
      </c>
      <c r="N36">
        <f t="shared" si="2"/>
        <v>0.24875621890547267</v>
      </c>
      <c r="O36">
        <f t="shared" si="2"/>
        <v>0.24691358024691359</v>
      </c>
      <c r="P36">
        <f t="shared" si="2"/>
        <v>0.24630541871921185</v>
      </c>
      <c r="Q36">
        <f t="shared" si="2"/>
        <v>0.24271844660194175</v>
      </c>
      <c r="R36">
        <f t="shared" si="2"/>
        <v>0.24875621890547267</v>
      </c>
      <c r="S36">
        <f t="shared" si="2"/>
        <v>0.24875621890547267</v>
      </c>
      <c r="T36">
        <f t="shared" si="2"/>
        <v>0.24813895781637715</v>
      </c>
      <c r="U36">
        <f t="shared" si="2"/>
        <v>0.18975332068311196</v>
      </c>
      <c r="V36">
        <f t="shared" si="2"/>
        <v>0.14662756598240467</v>
      </c>
    </row>
    <row r="37" spans="10:22" x14ac:dyDescent="0.25">
      <c r="J37" s="7">
        <v>14</v>
      </c>
      <c r="K37" s="7">
        <v>15</v>
      </c>
      <c r="L37">
        <f t="shared" ref="L37:V37" si="3">1/B23</f>
        <v>0.14903129657228018</v>
      </c>
      <c r="M37">
        <f t="shared" si="3"/>
        <v>0.24752475247524752</v>
      </c>
      <c r="N37">
        <f t="shared" si="3"/>
        <v>0.24570024570024568</v>
      </c>
      <c r="O37">
        <f t="shared" si="3"/>
        <v>0.19960079840319361</v>
      </c>
      <c r="P37">
        <f t="shared" si="3"/>
        <v>0.21052631578947367</v>
      </c>
      <c r="Q37">
        <f t="shared" si="3"/>
        <v>0.22727272727272727</v>
      </c>
      <c r="R37">
        <f t="shared" si="3"/>
        <v>0.21141649048625791</v>
      </c>
      <c r="S37">
        <f t="shared" si="3"/>
        <v>0.20040080160320639</v>
      </c>
      <c r="T37">
        <f t="shared" si="3"/>
        <v>0.24630541871921185</v>
      </c>
      <c r="U37">
        <f t="shared" si="3"/>
        <v>0.24390243902439027</v>
      </c>
      <c r="V37">
        <f t="shared" si="3"/>
        <v>0.14903129657228018</v>
      </c>
    </row>
    <row r="38" spans="10:22" x14ac:dyDescent="0.25">
      <c r="J38" s="7">
        <v>18</v>
      </c>
      <c r="K38" s="7">
        <v>19</v>
      </c>
      <c r="L38">
        <f t="shared" ref="L38:V38" si="4">1/B22</f>
        <v>0.17421602787456444</v>
      </c>
      <c r="M38">
        <f t="shared" si="4"/>
        <v>0.26666666666666666</v>
      </c>
      <c r="N38">
        <f t="shared" si="4"/>
        <v>0.24813895781637715</v>
      </c>
      <c r="O38">
        <f t="shared" si="4"/>
        <v>0.21141649048625791</v>
      </c>
      <c r="P38">
        <f t="shared" si="4"/>
        <v>0.21881838074398249</v>
      </c>
      <c r="Q38">
        <f t="shared" si="4"/>
        <v>0.19120458891013384</v>
      </c>
      <c r="R38">
        <f t="shared" si="4"/>
        <v>0.2183406113537118</v>
      </c>
      <c r="S38">
        <f t="shared" si="4"/>
        <v>0.21321961620469082</v>
      </c>
      <c r="T38">
        <f t="shared" si="4"/>
        <v>0.25974025974025972</v>
      </c>
      <c r="U38">
        <f t="shared" si="4"/>
        <v>0.26178010471204188</v>
      </c>
      <c r="V38">
        <f t="shared" si="4"/>
        <v>0.1733102253032929</v>
      </c>
    </row>
    <row r="39" spans="10:22" x14ac:dyDescent="0.25">
      <c r="J39" s="7">
        <v>22</v>
      </c>
      <c r="K39" s="7">
        <v>23</v>
      </c>
      <c r="L39">
        <f t="shared" ref="L39:V39" si="5">1/B21</f>
        <v>0.18587360594795541</v>
      </c>
      <c r="M39">
        <f t="shared" si="5"/>
        <v>0.23201856148491881</v>
      </c>
      <c r="N39">
        <f t="shared" si="5"/>
        <v>0.24038461538461536</v>
      </c>
      <c r="O39">
        <f t="shared" si="5"/>
        <v>0.22172949002217296</v>
      </c>
      <c r="P39">
        <f t="shared" si="5"/>
        <v>0.19011406844106465</v>
      </c>
      <c r="Q39">
        <f t="shared" si="5"/>
        <v>0.17152658662092624</v>
      </c>
      <c r="R39">
        <f t="shared" si="5"/>
        <v>0.19120458891013384</v>
      </c>
      <c r="S39">
        <f t="shared" si="5"/>
        <v>0.22831050228310504</v>
      </c>
      <c r="T39">
        <f t="shared" si="5"/>
        <v>0.24449877750611249</v>
      </c>
      <c r="U39">
        <f t="shared" si="5"/>
        <v>0.23255813953488372</v>
      </c>
      <c r="V39">
        <f t="shared" si="5"/>
        <v>0.18484288354898337</v>
      </c>
    </row>
    <row r="40" spans="10:22" x14ac:dyDescent="0.25">
      <c r="J40" s="7">
        <v>26</v>
      </c>
      <c r="K40" s="7">
        <v>27</v>
      </c>
      <c r="L40">
        <f t="shared" ref="L40:V40" si="6">1/B20</f>
        <v>0.17574692442882248</v>
      </c>
      <c r="M40">
        <f t="shared" si="6"/>
        <v>0.26525198938992045</v>
      </c>
      <c r="N40">
        <f t="shared" si="6"/>
        <v>0.24691358024691359</v>
      </c>
      <c r="O40">
        <f t="shared" si="6"/>
        <v>0.20964360587002098</v>
      </c>
      <c r="P40">
        <f t="shared" si="6"/>
        <v>0.21645021645021645</v>
      </c>
      <c r="Q40">
        <f t="shared" si="6"/>
        <v>0.18939393939393939</v>
      </c>
      <c r="R40">
        <f t="shared" si="6"/>
        <v>0.2183406113537118</v>
      </c>
      <c r="S40">
        <f t="shared" si="6"/>
        <v>0.21097046413502107</v>
      </c>
      <c r="T40">
        <f t="shared" si="6"/>
        <v>0.24691358024691359</v>
      </c>
      <c r="U40">
        <f t="shared" si="6"/>
        <v>0.26178010471204188</v>
      </c>
      <c r="V40">
        <f t="shared" si="6"/>
        <v>0.1733102253032929</v>
      </c>
    </row>
    <row r="41" spans="10:22" x14ac:dyDescent="0.25">
      <c r="J41" s="7">
        <v>30</v>
      </c>
      <c r="K41" s="7">
        <v>31</v>
      </c>
      <c r="L41">
        <f t="shared" ref="L41:V41" si="7">1/B19</f>
        <v>0.14903129657228018</v>
      </c>
      <c r="M41">
        <f t="shared" si="7"/>
        <v>0.25510204081632654</v>
      </c>
      <c r="N41">
        <f t="shared" si="7"/>
        <v>0.24330900243309</v>
      </c>
      <c r="O41">
        <f t="shared" si="7"/>
        <v>0.19685039370078738</v>
      </c>
      <c r="P41">
        <f t="shared" si="7"/>
        <v>0.20876826722338204</v>
      </c>
      <c r="Q41">
        <f t="shared" si="7"/>
        <v>0.2247191011235955</v>
      </c>
      <c r="R41">
        <f t="shared" si="7"/>
        <v>0.21052631578947367</v>
      </c>
      <c r="S41">
        <f t="shared" si="7"/>
        <v>0.19960079840319361</v>
      </c>
      <c r="T41">
        <f t="shared" si="7"/>
        <v>0.24509803921568626</v>
      </c>
      <c r="U41">
        <f t="shared" si="7"/>
        <v>0.24570024570024568</v>
      </c>
      <c r="V41">
        <f t="shared" si="7"/>
        <v>0.14880952380952381</v>
      </c>
    </row>
    <row r="42" spans="10:22" x14ac:dyDescent="0.25">
      <c r="J42" s="7">
        <v>34</v>
      </c>
      <c r="K42" s="7">
        <v>35</v>
      </c>
      <c r="L42">
        <f t="shared" ref="L42:V42" si="8">1/B18</f>
        <v>0.14662756598240467</v>
      </c>
      <c r="M42">
        <f t="shared" si="8"/>
        <v>0.19960079840319361</v>
      </c>
      <c r="N42">
        <f t="shared" si="8"/>
        <v>0.25839793281653745</v>
      </c>
      <c r="O42">
        <f t="shared" si="8"/>
        <v>0.24096385542168672</v>
      </c>
      <c r="P42">
        <f t="shared" si="8"/>
        <v>0.24570024570024568</v>
      </c>
      <c r="Q42">
        <f t="shared" si="8"/>
        <v>0.23980815347721823</v>
      </c>
      <c r="R42">
        <f t="shared" si="8"/>
        <v>0.24752475247524752</v>
      </c>
      <c r="S42">
        <f t="shared" si="8"/>
        <v>0.24813895781637715</v>
      </c>
      <c r="T42">
        <f t="shared" si="8"/>
        <v>0.24813895781637715</v>
      </c>
      <c r="U42">
        <f t="shared" si="8"/>
        <v>0.18691588785046731</v>
      </c>
      <c r="V42">
        <f t="shared" si="8"/>
        <v>0.14662756598240467</v>
      </c>
    </row>
    <row r="43" spans="10:22" x14ac:dyDescent="0.25">
      <c r="J43" s="7">
        <v>38</v>
      </c>
      <c r="K43" s="7">
        <v>39</v>
      </c>
      <c r="M43">
        <f t="shared" ref="M43:U43" si="9">1/C17</f>
        <v>0.14705882352941177</v>
      </c>
      <c r="N43">
        <f t="shared" si="9"/>
        <v>0.19880715705765406</v>
      </c>
      <c r="O43">
        <f t="shared" si="9"/>
        <v>0.24630541871921185</v>
      </c>
      <c r="P43">
        <f t="shared" si="9"/>
        <v>0.26455026455026459</v>
      </c>
      <c r="Q43">
        <f t="shared" si="9"/>
        <v>0.23148148148148145</v>
      </c>
      <c r="R43">
        <f t="shared" si="9"/>
        <v>0.26666666666666666</v>
      </c>
      <c r="S43">
        <f t="shared" si="9"/>
        <v>0.25575447570332482</v>
      </c>
      <c r="T43">
        <f t="shared" si="9"/>
        <v>0.19011406844106465</v>
      </c>
      <c r="U43">
        <f t="shared" si="9"/>
        <v>0.14662756598240467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0.14662756598240467</v>
      </c>
      <c r="O44">
        <f t="shared" si="10"/>
        <v>0.14903129657228018</v>
      </c>
      <c r="P44">
        <f t="shared" si="10"/>
        <v>0.17301038062283736</v>
      </c>
      <c r="Q44">
        <f t="shared" si="10"/>
        <v>0.1855287569573284</v>
      </c>
      <c r="R44">
        <f t="shared" si="10"/>
        <v>0.1736111111111111</v>
      </c>
      <c r="S44">
        <f t="shared" si="10"/>
        <v>0.14925373134328357</v>
      </c>
      <c r="T44">
        <f t="shared" si="10"/>
        <v>0.14662756598240467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2</v>
      </c>
      <c r="AJ2" s="19" t="s">
        <v>499</v>
      </c>
      <c r="AK2" s="18">
        <v>3.7010000000000001</v>
      </c>
      <c r="AL2" s="20">
        <v>0.96013400000000004</v>
      </c>
      <c r="AM2" s="20">
        <v>0.95920499999999997</v>
      </c>
      <c r="AN2" s="20">
        <v>0.95933100000000004</v>
      </c>
      <c r="AO2" s="20">
        <v>8.0000000000000004E-4</v>
      </c>
      <c r="AP2" s="20">
        <v>-1.2999999999999999E-4</v>
      </c>
      <c r="AQ2" s="20">
        <v>9.3000000000000005E-4</v>
      </c>
      <c r="AR2" s="18">
        <v>18.79</v>
      </c>
    </row>
    <row r="3" spans="1:44" x14ac:dyDescent="0.25">
      <c r="A3" s="7">
        <v>39</v>
      </c>
      <c r="C3">
        <v>6</v>
      </c>
      <c r="D3" s="44">
        <v>2</v>
      </c>
      <c r="E3">
        <v>12</v>
      </c>
      <c r="F3">
        <v>1</v>
      </c>
      <c r="G3">
        <v>10</v>
      </c>
      <c r="H3">
        <v>1</v>
      </c>
      <c r="I3">
        <v>12</v>
      </c>
      <c r="J3" s="44">
        <v>2</v>
      </c>
      <c r="K3">
        <v>6</v>
      </c>
      <c r="AG3" s="45">
        <v>2</v>
      </c>
      <c r="AH3" s="45">
        <v>5</v>
      </c>
      <c r="AI3" s="45">
        <v>2</v>
      </c>
      <c r="AJ3" s="46" t="s">
        <v>500</v>
      </c>
      <c r="AK3" s="45">
        <v>3.7189999999999999</v>
      </c>
      <c r="AL3" s="47">
        <v>0.95991199999999999</v>
      </c>
      <c r="AM3" s="47">
        <v>0.95899199999999996</v>
      </c>
      <c r="AN3" s="47">
        <v>0.95915399999999995</v>
      </c>
      <c r="AO3" s="47">
        <v>7.6000000000000004E-4</v>
      </c>
      <c r="AP3" s="47">
        <v>-1.6000000000000001E-4</v>
      </c>
      <c r="AQ3" s="47">
        <v>9.2000000000000003E-4</v>
      </c>
      <c r="AR3" s="45">
        <v>18.829999999999998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8">
        <v>3</v>
      </c>
      <c r="F4">
        <v>8</v>
      </c>
      <c r="G4">
        <v>4</v>
      </c>
      <c r="H4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7</v>
      </c>
      <c r="AJ4" s="14" t="s">
        <v>251</v>
      </c>
      <c r="AK4" s="13">
        <v>3.7029999999999998</v>
      </c>
      <c r="AL4" s="15">
        <v>0.95979099999999995</v>
      </c>
      <c r="AM4" s="15">
        <v>0.95924200000000004</v>
      </c>
      <c r="AN4" s="15">
        <v>0.95931299999999997</v>
      </c>
      <c r="AO4" s="15">
        <v>4.8000000000000001E-4</v>
      </c>
      <c r="AP4" s="15">
        <v>-6.9999999999999994E-5</v>
      </c>
      <c r="AQ4" s="15">
        <v>5.5000000000000003E-4</v>
      </c>
      <c r="AR4" s="13">
        <v>18.940000000000001</v>
      </c>
    </row>
    <row r="5" spans="1:44" x14ac:dyDescent="0.25">
      <c r="A5" s="7">
        <v>31</v>
      </c>
      <c r="B5" s="44">
        <v>2</v>
      </c>
      <c r="C5" s="44">
        <v>12</v>
      </c>
      <c r="D5">
        <v>1</v>
      </c>
      <c r="E5" s="44">
        <v>11</v>
      </c>
      <c r="F5" s="44">
        <v>2</v>
      </c>
      <c r="G5">
        <v>15</v>
      </c>
      <c r="H5" s="44">
        <v>2</v>
      </c>
      <c r="I5">
        <v>14</v>
      </c>
      <c r="J5">
        <v>1</v>
      </c>
      <c r="K5" s="44">
        <v>12</v>
      </c>
      <c r="L5" s="44">
        <v>2</v>
      </c>
      <c r="AG5" s="13">
        <v>4</v>
      </c>
      <c r="AH5" s="13">
        <v>10</v>
      </c>
      <c r="AI5" s="13">
        <v>5</v>
      </c>
      <c r="AJ5" s="14" t="s">
        <v>254</v>
      </c>
      <c r="AK5" s="13">
        <v>3.7090000000000001</v>
      </c>
      <c r="AL5" s="15">
        <v>0.95974099999999996</v>
      </c>
      <c r="AM5" s="15">
        <v>0.959148</v>
      </c>
      <c r="AN5" s="15">
        <v>0.95925099999999996</v>
      </c>
      <c r="AO5" s="15">
        <v>4.8999999999999998E-4</v>
      </c>
      <c r="AP5" s="15">
        <v>-1E-4</v>
      </c>
      <c r="AQ5" s="15">
        <v>5.9000000000000003E-4</v>
      </c>
      <c r="AR5" s="13">
        <v>18.97</v>
      </c>
    </row>
    <row r="6" spans="1:44" x14ac:dyDescent="0.25">
      <c r="A6" s="7">
        <v>27</v>
      </c>
      <c r="B6">
        <v>6</v>
      </c>
      <c r="C6" s="8">
        <v>3</v>
      </c>
      <c r="D6">
        <v>8</v>
      </c>
      <c r="E6">
        <v>4</v>
      </c>
      <c r="F6">
        <v>7</v>
      </c>
      <c r="G6" s="8">
        <v>3</v>
      </c>
      <c r="H6">
        <v>7</v>
      </c>
      <c r="I6">
        <v>4</v>
      </c>
      <c r="J6">
        <v>8</v>
      </c>
      <c r="K6" s="8">
        <v>3</v>
      </c>
      <c r="L6">
        <v>6</v>
      </c>
      <c r="AG6" s="3">
        <v>5</v>
      </c>
      <c r="AH6" s="3">
        <v>2</v>
      </c>
      <c r="AI6" s="3">
        <v>5</v>
      </c>
      <c r="AJ6" s="4" t="s">
        <v>252</v>
      </c>
      <c r="AK6" s="3">
        <v>3.7320000000000002</v>
      </c>
      <c r="AL6" s="10">
        <v>0.95955299999999999</v>
      </c>
      <c r="AM6" s="10">
        <v>0.95892500000000003</v>
      </c>
      <c r="AN6" s="10">
        <v>0.95901899999999995</v>
      </c>
      <c r="AO6" s="10">
        <v>5.2999999999999998E-4</v>
      </c>
      <c r="AP6" s="10">
        <v>-9.0000000000000006E-5</v>
      </c>
      <c r="AQ6" s="10">
        <v>6.3000000000000003E-4</v>
      </c>
      <c r="AR6" s="3">
        <v>18.95</v>
      </c>
    </row>
    <row r="7" spans="1:44" x14ac:dyDescent="0.25">
      <c r="A7" s="7">
        <v>23</v>
      </c>
      <c r="B7">
        <v>1</v>
      </c>
      <c r="C7">
        <v>10</v>
      </c>
      <c r="D7" s="44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 s="44">
        <v>2</v>
      </c>
      <c r="K7">
        <v>10</v>
      </c>
      <c r="L7">
        <v>1</v>
      </c>
      <c r="AG7" s="3">
        <v>6</v>
      </c>
      <c r="AH7" s="3">
        <v>10</v>
      </c>
      <c r="AI7" s="3">
        <v>7</v>
      </c>
      <c r="AJ7" s="4" t="s">
        <v>253</v>
      </c>
      <c r="AK7" s="3">
        <v>3.7320000000000002</v>
      </c>
      <c r="AL7" s="10">
        <v>0.95942099999999997</v>
      </c>
      <c r="AM7" s="10">
        <v>0.95890799999999998</v>
      </c>
      <c r="AN7" s="10">
        <v>0.95902600000000005</v>
      </c>
      <c r="AO7" s="10">
        <v>4.0000000000000002E-4</v>
      </c>
      <c r="AP7" s="10">
        <v>-1.2E-4</v>
      </c>
      <c r="AQ7" s="10">
        <v>5.1000000000000004E-4</v>
      </c>
      <c r="AR7" s="3">
        <v>18.97</v>
      </c>
    </row>
    <row r="8" spans="1:44" x14ac:dyDescent="0.25">
      <c r="A8" s="7">
        <v>19</v>
      </c>
      <c r="B8">
        <v>6</v>
      </c>
      <c r="C8" s="12">
        <v>3</v>
      </c>
      <c r="D8">
        <v>8</v>
      </c>
      <c r="E8">
        <v>4</v>
      </c>
      <c r="F8">
        <v>7</v>
      </c>
      <c r="G8" s="8">
        <v>3</v>
      </c>
      <c r="H8">
        <v>7</v>
      </c>
      <c r="I8">
        <v>4</v>
      </c>
      <c r="J8">
        <v>8</v>
      </c>
      <c r="K8" s="8">
        <v>3</v>
      </c>
      <c r="L8">
        <v>6</v>
      </c>
      <c r="AG8" s="13">
        <v>7</v>
      </c>
      <c r="AH8" s="13">
        <v>5</v>
      </c>
      <c r="AI8" s="13">
        <v>10</v>
      </c>
      <c r="AJ8" s="14" t="s">
        <v>502</v>
      </c>
      <c r="AK8" s="13">
        <v>3.7589999999999999</v>
      </c>
      <c r="AL8" s="15">
        <v>0.95874899999999996</v>
      </c>
      <c r="AM8" s="15" t="s">
        <v>250</v>
      </c>
      <c r="AN8" s="15" t="s">
        <v>250</v>
      </c>
      <c r="AO8" s="15" t="s">
        <v>250</v>
      </c>
      <c r="AP8" s="15" t="s">
        <v>250</v>
      </c>
      <c r="AQ8" s="15" t="s">
        <v>250</v>
      </c>
      <c r="AR8" s="15">
        <v>17.190000000000001</v>
      </c>
    </row>
    <row r="9" spans="1:44" x14ac:dyDescent="0.25">
      <c r="A9" s="7">
        <v>15</v>
      </c>
      <c r="B9" s="44">
        <v>2</v>
      </c>
      <c r="C9" s="44">
        <v>12</v>
      </c>
      <c r="D9">
        <v>1</v>
      </c>
      <c r="E9">
        <v>14</v>
      </c>
      <c r="F9" s="44">
        <v>2</v>
      </c>
      <c r="G9">
        <v>15</v>
      </c>
      <c r="H9" s="22">
        <v>2</v>
      </c>
      <c r="I9" s="22">
        <v>11</v>
      </c>
      <c r="J9">
        <v>1</v>
      </c>
      <c r="K9" s="22">
        <v>12</v>
      </c>
      <c r="L9" s="44">
        <v>2</v>
      </c>
      <c r="AG9" s="51">
        <v>8</v>
      </c>
      <c r="AH9" s="51">
        <v>7</v>
      </c>
      <c r="AI9" s="51">
        <v>10</v>
      </c>
      <c r="AJ9" s="52" t="s">
        <v>501</v>
      </c>
      <c r="AK9" s="51">
        <v>3.8069999999999999</v>
      </c>
      <c r="AL9" s="23">
        <v>0.95827700000000005</v>
      </c>
      <c r="AM9" s="23" t="s">
        <v>250</v>
      </c>
      <c r="AN9" s="23" t="s">
        <v>250</v>
      </c>
      <c r="AO9" s="23" t="s">
        <v>250</v>
      </c>
      <c r="AP9" s="23" t="s">
        <v>250</v>
      </c>
      <c r="AQ9" s="23" t="s">
        <v>250</v>
      </c>
      <c r="AR9" s="23">
        <v>17.03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>
        <v>8</v>
      </c>
      <c r="G10">
        <v>4</v>
      </c>
      <c r="H10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44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44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3.7010000000000001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0.96013400000000004</v>
      </c>
    </row>
    <row r="14" spans="1:44" x14ac:dyDescent="0.25">
      <c r="AH14" t="s">
        <v>19</v>
      </c>
      <c r="AI14">
        <f>AM2</f>
        <v>0.95920499999999997</v>
      </c>
    </row>
    <row r="15" spans="1:44" x14ac:dyDescent="0.25">
      <c r="B15" s="8" t="s">
        <v>15</v>
      </c>
      <c r="AH15" t="s">
        <v>20</v>
      </c>
      <c r="AI15">
        <f>AN2</f>
        <v>0.95933100000000004</v>
      </c>
    </row>
    <row r="16" spans="1:44" x14ac:dyDescent="0.25">
      <c r="A16" s="7">
        <v>43</v>
      </c>
      <c r="D16">
        <v>6.96</v>
      </c>
      <c r="E16">
        <v>6.82</v>
      </c>
      <c r="F16">
        <v>5.83</v>
      </c>
      <c r="G16">
        <v>5.44</v>
      </c>
      <c r="H16">
        <v>5.81</v>
      </c>
      <c r="I16">
        <v>6.82</v>
      </c>
      <c r="J16">
        <v>6.96</v>
      </c>
      <c r="AH16" t="s">
        <v>13</v>
      </c>
      <c r="AI16">
        <v>3</v>
      </c>
    </row>
    <row r="17" spans="1:20" x14ac:dyDescent="0.25">
      <c r="A17" s="7">
        <v>39</v>
      </c>
      <c r="C17">
        <v>6.94</v>
      </c>
      <c r="D17">
        <v>5.08</v>
      </c>
      <c r="E17">
        <v>3.96</v>
      </c>
      <c r="F17">
        <v>3.73</v>
      </c>
      <c r="G17">
        <v>4.25</v>
      </c>
      <c r="H17">
        <v>3.7</v>
      </c>
      <c r="I17">
        <v>3.81</v>
      </c>
      <c r="J17">
        <v>5.25</v>
      </c>
      <c r="K17">
        <v>6.95</v>
      </c>
    </row>
    <row r="18" spans="1:20" x14ac:dyDescent="0.25">
      <c r="A18" s="7">
        <v>35</v>
      </c>
      <c r="B18">
        <v>6.96</v>
      </c>
      <c r="C18">
        <v>5.0599999999999996</v>
      </c>
      <c r="D18">
        <v>3.98</v>
      </c>
      <c r="E18">
        <v>4.2300000000000004</v>
      </c>
      <c r="F18">
        <v>4.3499999999999996</v>
      </c>
      <c r="G18">
        <v>4.54</v>
      </c>
      <c r="H18">
        <v>4.32</v>
      </c>
      <c r="I18">
        <v>4.1100000000000003</v>
      </c>
      <c r="J18">
        <v>4.1100000000000003</v>
      </c>
      <c r="K18">
        <v>5.37</v>
      </c>
      <c r="L18">
        <v>6.96</v>
      </c>
    </row>
    <row r="19" spans="1:20" x14ac:dyDescent="0.25">
      <c r="A19" s="7">
        <v>31</v>
      </c>
      <c r="B19">
        <v>6.82</v>
      </c>
      <c r="C19">
        <v>3.81</v>
      </c>
      <c r="D19">
        <v>4.22</v>
      </c>
      <c r="E19">
        <v>5.48</v>
      </c>
      <c r="F19">
        <v>5.13</v>
      </c>
      <c r="G19">
        <v>4.91</v>
      </c>
      <c r="H19">
        <v>5.09</v>
      </c>
      <c r="I19">
        <v>5.41</v>
      </c>
      <c r="J19">
        <v>4.2</v>
      </c>
      <c r="K19">
        <v>4</v>
      </c>
      <c r="L19">
        <v>6.85</v>
      </c>
    </row>
    <row r="20" spans="1:20" x14ac:dyDescent="0.25">
      <c r="A20" s="7">
        <v>27</v>
      </c>
      <c r="B20">
        <v>5.79</v>
      </c>
      <c r="C20">
        <v>3.72</v>
      </c>
      <c r="D20">
        <v>4.33</v>
      </c>
      <c r="E20">
        <v>5.1100000000000003</v>
      </c>
      <c r="F20">
        <v>4.71</v>
      </c>
      <c r="G20">
        <v>5.19</v>
      </c>
      <c r="H20">
        <v>4.68</v>
      </c>
      <c r="I20">
        <v>5.08</v>
      </c>
      <c r="J20">
        <v>4.3600000000000003</v>
      </c>
      <c r="K20">
        <v>3.76</v>
      </c>
      <c r="L20">
        <v>5.86</v>
      </c>
    </row>
    <row r="21" spans="1:20" x14ac:dyDescent="0.25">
      <c r="A21" s="7">
        <v>23</v>
      </c>
      <c r="B21">
        <v>5.42</v>
      </c>
      <c r="C21">
        <v>4.2</v>
      </c>
      <c r="D21">
        <v>4.5199999999999996</v>
      </c>
      <c r="E21">
        <v>4.88</v>
      </c>
      <c r="F21">
        <v>5.16</v>
      </c>
      <c r="G21">
        <v>6.14</v>
      </c>
      <c r="H21">
        <v>5.15</v>
      </c>
      <c r="I21">
        <v>4.82</v>
      </c>
      <c r="J21">
        <v>4.5</v>
      </c>
      <c r="K21">
        <v>4.29</v>
      </c>
      <c r="L21">
        <v>5.51</v>
      </c>
    </row>
    <row r="22" spans="1:20" x14ac:dyDescent="0.25">
      <c r="A22" s="7">
        <v>19</v>
      </c>
      <c r="B22">
        <v>5.78</v>
      </c>
      <c r="C22" s="12">
        <v>3.7</v>
      </c>
      <c r="D22">
        <v>4.3099999999999996</v>
      </c>
      <c r="E22">
        <v>5.07</v>
      </c>
      <c r="F22">
        <v>4.66</v>
      </c>
      <c r="G22">
        <v>5.14</v>
      </c>
      <c r="H22">
        <v>4.68</v>
      </c>
      <c r="I22">
        <v>5.03</v>
      </c>
      <c r="J22">
        <v>4.04</v>
      </c>
      <c r="K22">
        <v>3.81</v>
      </c>
      <c r="L22">
        <v>5.88</v>
      </c>
    </row>
    <row r="23" spans="1:20" x14ac:dyDescent="0.25">
      <c r="A23" s="7">
        <v>15</v>
      </c>
      <c r="B23">
        <v>6.82</v>
      </c>
      <c r="C23">
        <v>3.92</v>
      </c>
      <c r="D23">
        <v>4.1500000000000004</v>
      </c>
      <c r="E23">
        <v>5.41</v>
      </c>
      <c r="F23">
        <v>5.08</v>
      </c>
      <c r="G23">
        <v>4.8600000000000003</v>
      </c>
      <c r="H23">
        <v>5.07</v>
      </c>
      <c r="I23">
        <v>5.4</v>
      </c>
      <c r="J23">
        <v>4.2</v>
      </c>
      <c r="K23">
        <v>4.08</v>
      </c>
      <c r="L23">
        <v>6.85</v>
      </c>
    </row>
    <row r="24" spans="1:20" x14ac:dyDescent="0.25">
      <c r="A24" s="7">
        <v>11</v>
      </c>
      <c r="B24">
        <v>6.96</v>
      </c>
      <c r="C24">
        <v>5.3</v>
      </c>
      <c r="D24">
        <v>4.08</v>
      </c>
      <c r="E24">
        <v>4.13</v>
      </c>
      <c r="F24">
        <v>4.33</v>
      </c>
      <c r="G24">
        <v>4.5</v>
      </c>
      <c r="H24">
        <v>4.32</v>
      </c>
      <c r="I24">
        <v>4.1500000000000004</v>
      </c>
      <c r="J24">
        <v>4.16</v>
      </c>
      <c r="K24">
        <v>5.34</v>
      </c>
      <c r="L24">
        <v>6.96</v>
      </c>
    </row>
    <row r="25" spans="1:20" x14ac:dyDescent="0.25">
      <c r="A25" s="7">
        <v>7</v>
      </c>
      <c r="C25">
        <v>6.95</v>
      </c>
      <c r="D25">
        <v>5.27</v>
      </c>
      <c r="E25">
        <v>3.82</v>
      </c>
      <c r="F25">
        <v>3.71</v>
      </c>
      <c r="G25">
        <v>4.22</v>
      </c>
      <c r="H25">
        <v>3.73</v>
      </c>
      <c r="I25">
        <v>3.83</v>
      </c>
      <c r="J25">
        <v>5.23</v>
      </c>
      <c r="K25">
        <v>6.95</v>
      </c>
    </row>
    <row r="26" spans="1:20" x14ac:dyDescent="0.25">
      <c r="A26" s="7">
        <v>3</v>
      </c>
      <c r="D26">
        <v>6.96</v>
      </c>
      <c r="E26">
        <v>6.82</v>
      </c>
      <c r="F26">
        <v>5.85</v>
      </c>
      <c r="G26">
        <v>5.47</v>
      </c>
      <c r="H26">
        <v>5.86</v>
      </c>
      <c r="I26">
        <v>6.83</v>
      </c>
      <c r="J26">
        <v>6.96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0.14367816091954022</v>
      </c>
      <c r="O34">
        <f t="shared" si="0"/>
        <v>0.14662756598240467</v>
      </c>
      <c r="P34">
        <f t="shared" si="0"/>
        <v>0.17094017094017094</v>
      </c>
      <c r="Q34">
        <f t="shared" si="0"/>
        <v>0.18281535648994515</v>
      </c>
      <c r="R34">
        <f t="shared" si="0"/>
        <v>0.17064846416382251</v>
      </c>
      <c r="S34">
        <f t="shared" si="0"/>
        <v>0.14641288433382138</v>
      </c>
      <c r="T34">
        <f t="shared" si="0"/>
        <v>0.14367816091954022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0.14388489208633093</v>
      </c>
      <c r="N35">
        <f t="shared" si="1"/>
        <v>0.18975332068311196</v>
      </c>
      <c r="O35">
        <f t="shared" si="1"/>
        <v>0.26178010471204188</v>
      </c>
      <c r="P35">
        <f t="shared" si="1"/>
        <v>0.26954177897574122</v>
      </c>
      <c r="Q35">
        <f t="shared" si="1"/>
        <v>0.23696682464454977</v>
      </c>
      <c r="R35">
        <f t="shared" si="1"/>
        <v>0.26809651474530832</v>
      </c>
      <c r="S35">
        <f t="shared" si="1"/>
        <v>0.2610966057441253</v>
      </c>
      <c r="T35">
        <f t="shared" si="1"/>
        <v>0.19120458891013384</v>
      </c>
      <c r="U35">
        <f t="shared" si="1"/>
        <v>0.14388489208633093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0.14367816091954022</v>
      </c>
      <c r="M36">
        <f t="shared" si="2"/>
        <v>0.18867924528301888</v>
      </c>
      <c r="N36">
        <f t="shared" si="2"/>
        <v>0.24509803921568626</v>
      </c>
      <c r="O36">
        <f t="shared" si="2"/>
        <v>0.24213075060532688</v>
      </c>
      <c r="P36">
        <f t="shared" si="2"/>
        <v>0.23094688221709006</v>
      </c>
      <c r="Q36">
        <f t="shared" si="2"/>
        <v>0.22222222222222221</v>
      </c>
      <c r="R36">
        <f t="shared" si="2"/>
        <v>0.23148148148148145</v>
      </c>
      <c r="S36">
        <f t="shared" si="2"/>
        <v>0.24096385542168672</v>
      </c>
      <c r="T36">
        <f t="shared" si="2"/>
        <v>0.24038461538461536</v>
      </c>
      <c r="U36">
        <f t="shared" si="2"/>
        <v>0.18726591760299627</v>
      </c>
      <c r="V36">
        <f t="shared" si="2"/>
        <v>0.14367816091954022</v>
      </c>
    </row>
    <row r="37" spans="10:22" x14ac:dyDescent="0.25">
      <c r="J37" s="7">
        <v>14</v>
      </c>
      <c r="K37" s="7">
        <v>15</v>
      </c>
      <c r="L37">
        <f t="shared" ref="L37:V37" si="3">1/B23</f>
        <v>0.14662756598240467</v>
      </c>
      <c r="M37">
        <f t="shared" si="3"/>
        <v>0.25510204081632654</v>
      </c>
      <c r="N37">
        <f t="shared" si="3"/>
        <v>0.24096385542168672</v>
      </c>
      <c r="O37">
        <f t="shared" si="3"/>
        <v>0.18484288354898337</v>
      </c>
      <c r="P37">
        <f t="shared" si="3"/>
        <v>0.19685039370078738</v>
      </c>
      <c r="Q37">
        <f t="shared" si="3"/>
        <v>0.20576131687242796</v>
      </c>
      <c r="R37">
        <f t="shared" si="3"/>
        <v>0.1972386587771203</v>
      </c>
      <c r="S37">
        <f t="shared" si="3"/>
        <v>0.18518518518518517</v>
      </c>
      <c r="T37">
        <f t="shared" si="3"/>
        <v>0.23809523809523808</v>
      </c>
      <c r="U37">
        <f t="shared" si="3"/>
        <v>0.24509803921568626</v>
      </c>
      <c r="V37">
        <f t="shared" si="3"/>
        <v>0.14598540145985403</v>
      </c>
    </row>
    <row r="38" spans="10:22" x14ac:dyDescent="0.25">
      <c r="J38" s="7">
        <v>18</v>
      </c>
      <c r="K38" s="7">
        <v>19</v>
      </c>
      <c r="L38">
        <f t="shared" ref="L38:V38" si="4">1/B22</f>
        <v>0.17301038062283736</v>
      </c>
      <c r="M38">
        <f t="shared" si="4"/>
        <v>0.27027027027027023</v>
      </c>
      <c r="N38">
        <f t="shared" si="4"/>
        <v>0.23201856148491881</v>
      </c>
      <c r="O38">
        <f t="shared" si="4"/>
        <v>0.1972386587771203</v>
      </c>
      <c r="P38">
        <f t="shared" si="4"/>
        <v>0.21459227467811159</v>
      </c>
      <c r="Q38">
        <f t="shared" si="4"/>
        <v>0.19455252918287938</v>
      </c>
      <c r="R38">
        <f t="shared" si="4"/>
        <v>0.21367521367521369</v>
      </c>
      <c r="S38">
        <f t="shared" si="4"/>
        <v>0.19880715705765406</v>
      </c>
      <c r="T38">
        <f t="shared" si="4"/>
        <v>0.24752475247524752</v>
      </c>
      <c r="U38">
        <f t="shared" si="4"/>
        <v>0.26246719160104987</v>
      </c>
      <c r="V38">
        <f t="shared" si="4"/>
        <v>0.17006802721088435</v>
      </c>
    </row>
    <row r="39" spans="10:22" x14ac:dyDescent="0.25">
      <c r="J39" s="7">
        <v>22</v>
      </c>
      <c r="K39" s="7">
        <v>23</v>
      </c>
      <c r="L39">
        <f t="shared" ref="L39:V39" si="5">1/B21</f>
        <v>0.18450184501845018</v>
      </c>
      <c r="M39">
        <f t="shared" si="5"/>
        <v>0.23809523809523808</v>
      </c>
      <c r="N39">
        <f t="shared" si="5"/>
        <v>0.22123893805309736</v>
      </c>
      <c r="O39">
        <f t="shared" si="5"/>
        <v>0.20491803278688525</v>
      </c>
      <c r="P39">
        <f t="shared" si="5"/>
        <v>0.19379844961240308</v>
      </c>
      <c r="Q39">
        <f t="shared" si="5"/>
        <v>0.16286644951140067</v>
      </c>
      <c r="R39">
        <f t="shared" si="5"/>
        <v>0.1941747572815534</v>
      </c>
      <c r="S39">
        <f t="shared" si="5"/>
        <v>0.20746887966804978</v>
      </c>
      <c r="T39">
        <f t="shared" si="5"/>
        <v>0.22222222222222221</v>
      </c>
      <c r="U39">
        <f t="shared" si="5"/>
        <v>0.23310023310023309</v>
      </c>
      <c r="V39">
        <f t="shared" si="5"/>
        <v>0.18148820326678766</v>
      </c>
    </row>
    <row r="40" spans="10:22" x14ac:dyDescent="0.25">
      <c r="J40" s="7">
        <v>26</v>
      </c>
      <c r="K40" s="7">
        <v>27</v>
      </c>
      <c r="L40">
        <f t="shared" ref="L40:V40" si="6">1/B20</f>
        <v>0.17271157167530224</v>
      </c>
      <c r="M40">
        <f t="shared" si="6"/>
        <v>0.26881720430107525</v>
      </c>
      <c r="N40">
        <f t="shared" si="6"/>
        <v>0.23094688221709006</v>
      </c>
      <c r="O40">
        <f t="shared" si="6"/>
        <v>0.19569471624266144</v>
      </c>
      <c r="P40">
        <f t="shared" si="6"/>
        <v>0.21231422505307856</v>
      </c>
      <c r="Q40">
        <f t="shared" si="6"/>
        <v>0.19267822736030826</v>
      </c>
      <c r="R40">
        <f t="shared" si="6"/>
        <v>0.21367521367521369</v>
      </c>
      <c r="S40">
        <f t="shared" si="6"/>
        <v>0.19685039370078738</v>
      </c>
      <c r="T40">
        <f t="shared" si="6"/>
        <v>0.2293577981651376</v>
      </c>
      <c r="U40">
        <f t="shared" si="6"/>
        <v>0.26595744680851063</v>
      </c>
      <c r="V40">
        <f t="shared" si="6"/>
        <v>0.17064846416382251</v>
      </c>
    </row>
    <row r="41" spans="10:22" x14ac:dyDescent="0.25">
      <c r="J41" s="7">
        <v>30</v>
      </c>
      <c r="K41" s="7">
        <v>31</v>
      </c>
      <c r="L41">
        <f t="shared" ref="L41:V41" si="7">1/B19</f>
        <v>0.14662756598240467</v>
      </c>
      <c r="M41">
        <f t="shared" si="7"/>
        <v>0.26246719160104987</v>
      </c>
      <c r="N41">
        <f t="shared" si="7"/>
        <v>0.23696682464454977</v>
      </c>
      <c r="O41">
        <f t="shared" si="7"/>
        <v>0.18248175182481752</v>
      </c>
      <c r="P41">
        <f t="shared" si="7"/>
        <v>0.19493177387914232</v>
      </c>
      <c r="Q41">
        <f t="shared" si="7"/>
        <v>0.20366598778004072</v>
      </c>
      <c r="R41">
        <f t="shared" si="7"/>
        <v>0.19646365422396858</v>
      </c>
      <c r="S41">
        <f t="shared" si="7"/>
        <v>0.18484288354898337</v>
      </c>
      <c r="T41">
        <f t="shared" si="7"/>
        <v>0.23809523809523808</v>
      </c>
      <c r="U41">
        <f t="shared" si="7"/>
        <v>0.25</v>
      </c>
      <c r="V41">
        <f t="shared" si="7"/>
        <v>0.14598540145985403</v>
      </c>
    </row>
    <row r="42" spans="10:22" x14ac:dyDescent="0.25">
      <c r="J42" s="7">
        <v>34</v>
      </c>
      <c r="K42" s="7">
        <v>35</v>
      </c>
      <c r="L42">
        <f t="shared" ref="L42:V42" si="8">1/B18</f>
        <v>0.14367816091954022</v>
      </c>
      <c r="M42">
        <f t="shared" si="8"/>
        <v>0.19762845849802374</v>
      </c>
      <c r="N42">
        <f t="shared" si="8"/>
        <v>0.25125628140703515</v>
      </c>
      <c r="O42">
        <f t="shared" si="8"/>
        <v>0.23640661938534277</v>
      </c>
      <c r="P42">
        <f t="shared" si="8"/>
        <v>0.22988505747126439</v>
      </c>
      <c r="Q42">
        <f t="shared" si="8"/>
        <v>0.22026431718061673</v>
      </c>
      <c r="R42">
        <f t="shared" si="8"/>
        <v>0.23148148148148145</v>
      </c>
      <c r="S42">
        <f t="shared" si="8"/>
        <v>0.24330900243309</v>
      </c>
      <c r="T42">
        <f t="shared" si="8"/>
        <v>0.24330900243309</v>
      </c>
      <c r="U42">
        <f t="shared" si="8"/>
        <v>0.18621973929236499</v>
      </c>
      <c r="V42">
        <f t="shared" si="8"/>
        <v>0.14367816091954022</v>
      </c>
    </row>
    <row r="43" spans="10:22" x14ac:dyDescent="0.25">
      <c r="J43" s="7">
        <v>38</v>
      </c>
      <c r="K43" s="7">
        <v>39</v>
      </c>
      <c r="M43">
        <f t="shared" ref="M43:U43" si="9">1/C17</f>
        <v>0.14409221902017291</v>
      </c>
      <c r="N43">
        <f t="shared" si="9"/>
        <v>0.19685039370078738</v>
      </c>
      <c r="O43">
        <f t="shared" si="9"/>
        <v>0.25252525252525254</v>
      </c>
      <c r="P43">
        <f t="shared" si="9"/>
        <v>0.26809651474530832</v>
      </c>
      <c r="Q43">
        <f t="shared" si="9"/>
        <v>0.23529411764705882</v>
      </c>
      <c r="R43">
        <f t="shared" si="9"/>
        <v>0.27027027027027023</v>
      </c>
      <c r="S43">
        <f t="shared" si="9"/>
        <v>0.26246719160104987</v>
      </c>
      <c r="T43">
        <f t="shared" si="9"/>
        <v>0.19047619047619047</v>
      </c>
      <c r="U43">
        <f t="shared" si="9"/>
        <v>0.14388489208633093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0.14367816091954022</v>
      </c>
      <c r="O44">
        <f t="shared" si="10"/>
        <v>0.14662756598240467</v>
      </c>
      <c r="P44">
        <f t="shared" si="10"/>
        <v>0.17152658662092624</v>
      </c>
      <c r="Q44">
        <f t="shared" si="10"/>
        <v>0.18382352941176469</v>
      </c>
      <c r="R44">
        <f t="shared" si="10"/>
        <v>0.17211703958691912</v>
      </c>
      <c r="S44">
        <f t="shared" si="10"/>
        <v>0.14662756598240467</v>
      </c>
      <c r="T44">
        <f t="shared" si="10"/>
        <v>0.14367816091954022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M9" sqref="AM9:AQ9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2</v>
      </c>
      <c r="AJ2" s="19" t="s">
        <v>499</v>
      </c>
      <c r="AK2" s="18">
        <v>3.556</v>
      </c>
      <c r="AL2" s="20">
        <v>0.96158999999999994</v>
      </c>
      <c r="AM2" s="20">
        <v>0.960534</v>
      </c>
      <c r="AN2" s="20">
        <v>0.96077299999999999</v>
      </c>
      <c r="AO2" s="20">
        <v>8.1999999999999998E-4</v>
      </c>
      <c r="AP2" s="20">
        <v>-2.4000000000000001E-4</v>
      </c>
      <c r="AQ2" s="20">
        <v>1.06E-3</v>
      </c>
      <c r="AR2" s="18">
        <v>19.84</v>
      </c>
    </row>
    <row r="3" spans="1:44" x14ac:dyDescent="0.25">
      <c r="A3" s="7">
        <v>39</v>
      </c>
      <c r="C3">
        <v>6</v>
      </c>
      <c r="D3" s="44">
        <v>2</v>
      </c>
      <c r="E3">
        <v>12</v>
      </c>
      <c r="F3">
        <v>1</v>
      </c>
      <c r="G3">
        <v>10</v>
      </c>
      <c r="H3">
        <v>1</v>
      </c>
      <c r="I3">
        <v>12</v>
      </c>
      <c r="J3" s="44">
        <v>2</v>
      </c>
      <c r="K3">
        <v>6</v>
      </c>
      <c r="AG3" s="45">
        <v>2</v>
      </c>
      <c r="AH3" s="45">
        <v>2</v>
      </c>
      <c r="AI3" s="45">
        <v>7</v>
      </c>
      <c r="AJ3" s="46" t="s">
        <v>251</v>
      </c>
      <c r="AK3" s="45">
        <v>3.56</v>
      </c>
      <c r="AL3" s="47">
        <v>0.96146500000000001</v>
      </c>
      <c r="AM3" s="47">
        <v>0.96053699999999997</v>
      </c>
      <c r="AN3" s="47">
        <v>0.96073900000000001</v>
      </c>
      <c r="AO3" s="47">
        <v>7.2999999999999996E-4</v>
      </c>
      <c r="AP3" s="47">
        <v>-2.0000000000000001E-4</v>
      </c>
      <c r="AQ3" s="47">
        <v>9.3000000000000005E-4</v>
      </c>
      <c r="AR3" s="45">
        <v>19.97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8">
        <v>3</v>
      </c>
      <c r="F4" s="22">
        <v>8</v>
      </c>
      <c r="G4">
        <v>4</v>
      </c>
      <c r="H4" s="22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5</v>
      </c>
      <c r="AI4" s="13">
        <v>2</v>
      </c>
      <c r="AJ4" s="14" t="s">
        <v>500</v>
      </c>
      <c r="AK4" s="13">
        <v>3.5720000000000001</v>
      </c>
      <c r="AL4" s="15">
        <v>0.96143400000000001</v>
      </c>
      <c r="AM4" s="15">
        <v>0.960337</v>
      </c>
      <c r="AN4" s="15">
        <v>0.96061399999999997</v>
      </c>
      <c r="AO4" s="15">
        <v>8.1999999999999998E-4</v>
      </c>
      <c r="AP4" s="15">
        <v>-2.7999999999999998E-4</v>
      </c>
      <c r="AQ4" s="15">
        <v>1.1000000000000001E-3</v>
      </c>
      <c r="AR4" s="13">
        <v>19.89</v>
      </c>
    </row>
    <row r="5" spans="1:44" x14ac:dyDescent="0.25">
      <c r="A5" s="7">
        <v>31</v>
      </c>
      <c r="B5" s="44">
        <v>2</v>
      </c>
      <c r="C5" s="44">
        <v>12</v>
      </c>
      <c r="D5">
        <v>1</v>
      </c>
      <c r="E5" s="44">
        <v>11</v>
      </c>
      <c r="F5" s="8">
        <v>2</v>
      </c>
      <c r="G5">
        <v>15</v>
      </c>
      <c r="H5" s="8">
        <v>2</v>
      </c>
      <c r="I5">
        <v>14</v>
      </c>
      <c r="J5">
        <v>1</v>
      </c>
      <c r="K5" s="44">
        <v>12</v>
      </c>
      <c r="L5" s="44">
        <v>2</v>
      </c>
      <c r="AG5" s="13">
        <v>4</v>
      </c>
      <c r="AH5" s="13">
        <v>10</v>
      </c>
      <c r="AI5" s="13">
        <v>5</v>
      </c>
      <c r="AJ5" s="14" t="s">
        <v>254</v>
      </c>
      <c r="AK5" s="13">
        <v>3.5630000000000002</v>
      </c>
      <c r="AL5" s="15">
        <v>0.96136100000000002</v>
      </c>
      <c r="AM5" s="15">
        <v>0.96047800000000005</v>
      </c>
      <c r="AN5" s="15">
        <v>0.96070999999999995</v>
      </c>
      <c r="AO5" s="15">
        <v>6.4999999999999997E-4</v>
      </c>
      <c r="AP5" s="15">
        <v>-2.3000000000000001E-4</v>
      </c>
      <c r="AQ5" s="15">
        <v>8.8000000000000003E-4</v>
      </c>
      <c r="AR5" s="13">
        <v>20</v>
      </c>
    </row>
    <row r="6" spans="1:44" x14ac:dyDescent="0.25">
      <c r="A6" s="7">
        <v>27</v>
      </c>
      <c r="B6">
        <v>6</v>
      </c>
      <c r="C6" s="8">
        <v>3</v>
      </c>
      <c r="D6" s="22">
        <v>8</v>
      </c>
      <c r="E6">
        <v>4</v>
      </c>
      <c r="F6">
        <v>7</v>
      </c>
      <c r="G6" s="8">
        <v>3</v>
      </c>
      <c r="H6">
        <v>7</v>
      </c>
      <c r="I6">
        <v>4</v>
      </c>
      <c r="J6" s="22">
        <v>8</v>
      </c>
      <c r="K6" s="8">
        <v>3</v>
      </c>
      <c r="L6">
        <v>6</v>
      </c>
      <c r="AG6" s="3">
        <v>5</v>
      </c>
      <c r="AH6" s="3">
        <v>2</v>
      </c>
      <c r="AI6" s="3">
        <v>5</v>
      </c>
      <c r="AJ6" s="4" t="s">
        <v>252</v>
      </c>
      <c r="AK6" s="3">
        <v>3.593</v>
      </c>
      <c r="AL6" s="10">
        <v>0.96106100000000005</v>
      </c>
      <c r="AM6" s="10">
        <v>0.96020499999999998</v>
      </c>
      <c r="AN6" s="10">
        <v>0.96040700000000001</v>
      </c>
      <c r="AO6" s="10">
        <v>6.4999999999999997E-4</v>
      </c>
      <c r="AP6" s="10">
        <v>-2.0000000000000001E-4</v>
      </c>
      <c r="AQ6" s="10">
        <v>8.5999999999999998E-4</v>
      </c>
      <c r="AR6" s="3">
        <v>19.95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13">
        <v>6</v>
      </c>
      <c r="AH7" s="13">
        <v>10</v>
      </c>
      <c r="AI7" s="13">
        <v>7</v>
      </c>
      <c r="AJ7" s="14" t="s">
        <v>253</v>
      </c>
      <c r="AK7" s="13">
        <v>3.593</v>
      </c>
      <c r="AL7" s="15">
        <v>0.96104900000000004</v>
      </c>
      <c r="AM7" s="15">
        <v>0.96016800000000002</v>
      </c>
      <c r="AN7" s="15">
        <v>0.96040400000000004</v>
      </c>
      <c r="AO7" s="15">
        <v>6.4999999999999997E-4</v>
      </c>
      <c r="AP7" s="15">
        <v>-2.4000000000000001E-4</v>
      </c>
      <c r="AQ7" s="15">
        <v>8.8000000000000003E-4</v>
      </c>
      <c r="AR7" s="13">
        <v>19.989999999999998</v>
      </c>
    </row>
    <row r="8" spans="1:44" x14ac:dyDescent="0.25">
      <c r="A8" s="7">
        <v>19</v>
      </c>
      <c r="B8">
        <v>6</v>
      </c>
      <c r="C8" s="12">
        <v>3</v>
      </c>
      <c r="D8" s="22">
        <v>8</v>
      </c>
      <c r="E8">
        <v>4</v>
      </c>
      <c r="F8">
        <v>7</v>
      </c>
      <c r="G8" s="8">
        <v>3</v>
      </c>
      <c r="H8">
        <v>7</v>
      </c>
      <c r="I8">
        <v>4</v>
      </c>
      <c r="J8" s="22">
        <v>8</v>
      </c>
      <c r="K8" s="8">
        <v>3</v>
      </c>
      <c r="L8">
        <v>6</v>
      </c>
      <c r="AG8" s="13">
        <v>7</v>
      </c>
      <c r="AH8" s="13">
        <v>5</v>
      </c>
      <c r="AI8" s="13">
        <v>10</v>
      </c>
      <c r="AJ8" s="14" t="s">
        <v>502</v>
      </c>
      <c r="AK8" s="13">
        <v>3.5939999999999999</v>
      </c>
      <c r="AL8" s="15">
        <v>0.96039799999999997</v>
      </c>
      <c r="AM8" s="15" t="s">
        <v>250</v>
      </c>
      <c r="AN8" s="15" t="s">
        <v>250</v>
      </c>
      <c r="AO8" s="15" t="s">
        <v>250</v>
      </c>
      <c r="AP8" s="15" t="s">
        <v>250</v>
      </c>
      <c r="AQ8" s="15" t="s">
        <v>250</v>
      </c>
      <c r="AR8" s="15">
        <v>17.87</v>
      </c>
    </row>
    <row r="9" spans="1:44" x14ac:dyDescent="0.25">
      <c r="A9" s="7">
        <v>15</v>
      </c>
      <c r="B9" s="44">
        <v>2</v>
      </c>
      <c r="C9" s="44">
        <v>12</v>
      </c>
      <c r="D9">
        <v>1</v>
      </c>
      <c r="E9">
        <v>14</v>
      </c>
      <c r="F9" s="8">
        <v>2</v>
      </c>
      <c r="G9">
        <v>15</v>
      </c>
      <c r="H9" s="22">
        <v>2</v>
      </c>
      <c r="I9" s="22">
        <v>11</v>
      </c>
      <c r="J9">
        <v>1</v>
      </c>
      <c r="K9" s="22">
        <v>12</v>
      </c>
      <c r="L9" s="44">
        <v>2</v>
      </c>
      <c r="AG9" s="51">
        <v>8</v>
      </c>
      <c r="AH9" s="51">
        <v>2</v>
      </c>
      <c r="AI9" s="51">
        <v>8</v>
      </c>
      <c r="AJ9" s="52" t="s">
        <v>241</v>
      </c>
      <c r="AK9" s="51">
        <v>3.6579999999999999</v>
      </c>
      <c r="AL9" s="23">
        <v>0.95976300000000003</v>
      </c>
      <c r="AM9" s="23" t="s">
        <v>250</v>
      </c>
      <c r="AN9" s="23" t="s">
        <v>250</v>
      </c>
      <c r="AO9" s="23" t="s">
        <v>250</v>
      </c>
      <c r="AP9" s="23" t="s">
        <v>250</v>
      </c>
      <c r="AQ9" s="23" t="s">
        <v>250</v>
      </c>
      <c r="AR9" s="23">
        <v>17.93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 s="22">
        <v>8</v>
      </c>
      <c r="G10">
        <v>4</v>
      </c>
      <c r="H10" s="22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44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44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3.556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0.96158999999999994</v>
      </c>
    </row>
    <row r="14" spans="1:44" x14ac:dyDescent="0.25">
      <c r="AH14" t="s">
        <v>19</v>
      </c>
      <c r="AI14">
        <f>AM2</f>
        <v>0.960534</v>
      </c>
    </row>
    <row r="15" spans="1:44" x14ac:dyDescent="0.25">
      <c r="B15" s="8" t="s">
        <v>15</v>
      </c>
      <c r="AH15" t="s">
        <v>20</v>
      </c>
      <c r="AI15">
        <f>AN2</f>
        <v>0.96077299999999999</v>
      </c>
    </row>
    <row r="16" spans="1:44" x14ac:dyDescent="0.25">
      <c r="A16" s="7">
        <v>43</v>
      </c>
      <c r="D16">
        <v>6.95</v>
      </c>
      <c r="E16">
        <v>6.84</v>
      </c>
      <c r="F16">
        <v>5.88</v>
      </c>
      <c r="G16">
        <v>5.45</v>
      </c>
      <c r="H16">
        <v>5.86</v>
      </c>
      <c r="I16">
        <v>6.83</v>
      </c>
      <c r="J16">
        <v>6.95</v>
      </c>
      <c r="AH16" t="s">
        <v>13</v>
      </c>
      <c r="AI16">
        <v>3</v>
      </c>
    </row>
    <row r="17" spans="1:20" x14ac:dyDescent="0.25">
      <c r="A17" s="7">
        <v>39</v>
      </c>
      <c r="C17">
        <v>6.93</v>
      </c>
      <c r="D17">
        <v>5.0999999999999996</v>
      </c>
      <c r="E17">
        <v>3.82</v>
      </c>
      <c r="F17">
        <v>3.59</v>
      </c>
      <c r="G17">
        <v>4.08</v>
      </c>
      <c r="H17">
        <v>3.56</v>
      </c>
      <c r="I17">
        <v>3.66</v>
      </c>
      <c r="J17">
        <v>5.25</v>
      </c>
      <c r="K17">
        <v>6.94</v>
      </c>
    </row>
    <row r="18" spans="1:20" x14ac:dyDescent="0.25">
      <c r="A18" s="7">
        <v>35</v>
      </c>
      <c r="B18">
        <v>6.95</v>
      </c>
      <c r="C18">
        <v>5.07</v>
      </c>
      <c r="D18">
        <v>3.96</v>
      </c>
      <c r="E18">
        <v>4.13</v>
      </c>
      <c r="F18">
        <v>4.3099999999999996</v>
      </c>
      <c r="G18">
        <v>4.5999999999999996</v>
      </c>
      <c r="H18">
        <v>4.28</v>
      </c>
      <c r="I18">
        <v>4.09</v>
      </c>
      <c r="J18">
        <v>4.09</v>
      </c>
      <c r="K18">
        <v>5.37</v>
      </c>
      <c r="L18">
        <v>6.95</v>
      </c>
    </row>
    <row r="19" spans="1:20" x14ac:dyDescent="0.25">
      <c r="A19" s="7">
        <v>31</v>
      </c>
      <c r="B19">
        <v>6.82</v>
      </c>
      <c r="C19">
        <v>3.67</v>
      </c>
      <c r="D19">
        <v>4.16</v>
      </c>
      <c r="E19">
        <v>5.71</v>
      </c>
      <c r="F19">
        <v>5.27</v>
      </c>
      <c r="G19">
        <v>5.0999999999999996</v>
      </c>
      <c r="H19">
        <v>5.25</v>
      </c>
      <c r="I19">
        <v>5.64</v>
      </c>
      <c r="J19">
        <v>4.18</v>
      </c>
      <c r="K19">
        <v>3.84</v>
      </c>
      <c r="L19">
        <v>6.85</v>
      </c>
    </row>
    <row r="20" spans="1:20" x14ac:dyDescent="0.25">
      <c r="A20" s="7">
        <v>27</v>
      </c>
      <c r="B20">
        <v>5.85</v>
      </c>
      <c r="C20">
        <v>3.57</v>
      </c>
      <c r="D20">
        <v>4.29</v>
      </c>
      <c r="E20">
        <v>5.26</v>
      </c>
      <c r="F20">
        <v>4.7</v>
      </c>
      <c r="G20">
        <v>4.99</v>
      </c>
      <c r="H20">
        <v>4.67</v>
      </c>
      <c r="I20">
        <v>5.24</v>
      </c>
      <c r="J20">
        <v>4.3499999999999996</v>
      </c>
      <c r="K20">
        <v>3.59</v>
      </c>
      <c r="L20">
        <v>5.92</v>
      </c>
    </row>
    <row r="21" spans="1:20" x14ac:dyDescent="0.25">
      <c r="A21" s="7">
        <v>23</v>
      </c>
      <c r="B21">
        <v>5.43</v>
      </c>
      <c r="C21">
        <v>4.05</v>
      </c>
      <c r="D21">
        <v>4.58</v>
      </c>
      <c r="E21">
        <v>5.08</v>
      </c>
      <c r="F21">
        <v>4.95</v>
      </c>
      <c r="G21">
        <v>6.28</v>
      </c>
      <c r="H21">
        <v>4.97</v>
      </c>
      <c r="I21">
        <v>5.04</v>
      </c>
      <c r="J21">
        <v>4.59</v>
      </c>
      <c r="K21">
        <v>4.16</v>
      </c>
      <c r="L21">
        <v>5.53</v>
      </c>
    </row>
    <row r="22" spans="1:20" x14ac:dyDescent="0.25">
      <c r="A22" s="7">
        <v>19</v>
      </c>
      <c r="B22">
        <v>5.84</v>
      </c>
      <c r="C22" s="12">
        <v>3.56</v>
      </c>
      <c r="D22">
        <v>4.29</v>
      </c>
      <c r="E22">
        <v>5.22</v>
      </c>
      <c r="F22">
        <v>4.6500000000000004</v>
      </c>
      <c r="G22">
        <v>4.9400000000000004</v>
      </c>
      <c r="H22">
        <v>4.67</v>
      </c>
      <c r="I22">
        <v>5.2</v>
      </c>
      <c r="J22">
        <v>4.09</v>
      </c>
      <c r="K22">
        <v>3.66</v>
      </c>
      <c r="L22">
        <v>5.94</v>
      </c>
    </row>
    <row r="23" spans="1:20" x14ac:dyDescent="0.25">
      <c r="A23" s="7">
        <v>15</v>
      </c>
      <c r="B23">
        <v>6.82</v>
      </c>
      <c r="C23">
        <v>3.78</v>
      </c>
      <c r="D23">
        <v>4.13</v>
      </c>
      <c r="E23">
        <v>5.64</v>
      </c>
      <c r="F23">
        <v>5.24</v>
      </c>
      <c r="G23">
        <v>5.0599999999999996</v>
      </c>
      <c r="H23">
        <v>5.23</v>
      </c>
      <c r="I23">
        <v>5.63</v>
      </c>
      <c r="J23">
        <v>4.2</v>
      </c>
      <c r="K23">
        <v>3.96</v>
      </c>
      <c r="L23">
        <v>6.85</v>
      </c>
    </row>
    <row r="24" spans="1:20" x14ac:dyDescent="0.25">
      <c r="A24" s="7">
        <v>11</v>
      </c>
      <c r="B24">
        <v>6.95</v>
      </c>
      <c r="C24">
        <v>5.31</v>
      </c>
      <c r="D24">
        <v>4.0599999999999996</v>
      </c>
      <c r="E24">
        <v>4.09</v>
      </c>
      <c r="F24">
        <v>4.29</v>
      </c>
      <c r="G24">
        <v>4.57</v>
      </c>
      <c r="H24">
        <v>4.29</v>
      </c>
      <c r="I24">
        <v>4.1100000000000003</v>
      </c>
      <c r="J24">
        <v>4.1399999999999997</v>
      </c>
      <c r="K24">
        <v>5.34</v>
      </c>
      <c r="L24">
        <v>6.95</v>
      </c>
    </row>
    <row r="25" spans="1:20" x14ac:dyDescent="0.25">
      <c r="A25" s="7">
        <v>7</v>
      </c>
      <c r="C25">
        <v>6.94</v>
      </c>
      <c r="D25">
        <v>5.28</v>
      </c>
      <c r="E25">
        <v>3.67</v>
      </c>
      <c r="F25">
        <v>3.56</v>
      </c>
      <c r="G25">
        <v>4.05</v>
      </c>
      <c r="H25">
        <v>3.59</v>
      </c>
      <c r="I25">
        <v>3.68</v>
      </c>
      <c r="J25">
        <v>5.22</v>
      </c>
      <c r="K25">
        <v>6.94</v>
      </c>
    </row>
    <row r="26" spans="1:20" x14ac:dyDescent="0.25">
      <c r="A26" s="7">
        <v>3</v>
      </c>
      <c r="D26">
        <v>6.95</v>
      </c>
      <c r="E26">
        <v>6.83</v>
      </c>
      <c r="F26">
        <v>5.89</v>
      </c>
      <c r="G26">
        <v>5.47</v>
      </c>
      <c r="H26">
        <v>5.91</v>
      </c>
      <c r="I26">
        <v>6.84</v>
      </c>
      <c r="J26">
        <v>6.95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0.14388489208633093</v>
      </c>
      <c r="O34">
        <f t="shared" si="0"/>
        <v>0.14641288433382138</v>
      </c>
      <c r="P34">
        <f t="shared" si="0"/>
        <v>0.16977928692699493</v>
      </c>
      <c r="Q34">
        <f t="shared" si="0"/>
        <v>0.18281535648994515</v>
      </c>
      <c r="R34">
        <f t="shared" si="0"/>
        <v>0.16920473773265651</v>
      </c>
      <c r="S34">
        <f t="shared" si="0"/>
        <v>0.14619883040935672</v>
      </c>
      <c r="T34">
        <f t="shared" si="0"/>
        <v>0.14388489208633093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0.14409221902017291</v>
      </c>
      <c r="N35">
        <f t="shared" si="1"/>
        <v>0.18939393939393939</v>
      </c>
      <c r="O35">
        <f t="shared" si="1"/>
        <v>0.27247956403269757</v>
      </c>
      <c r="P35">
        <f t="shared" si="1"/>
        <v>0.2808988764044944</v>
      </c>
      <c r="Q35">
        <f t="shared" si="1"/>
        <v>0.24691358024691359</v>
      </c>
      <c r="R35">
        <f t="shared" si="1"/>
        <v>0.2785515320334262</v>
      </c>
      <c r="S35">
        <f t="shared" si="1"/>
        <v>0.27173913043478259</v>
      </c>
      <c r="T35">
        <f t="shared" si="1"/>
        <v>0.19157088122605365</v>
      </c>
      <c r="U35">
        <f t="shared" si="1"/>
        <v>0.14409221902017291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0.14388489208633093</v>
      </c>
      <c r="M36">
        <f t="shared" si="2"/>
        <v>0.18832391713747648</v>
      </c>
      <c r="N36">
        <f t="shared" si="2"/>
        <v>0.24630541871921185</v>
      </c>
      <c r="O36">
        <f t="shared" si="2"/>
        <v>0.24449877750611249</v>
      </c>
      <c r="P36">
        <f t="shared" si="2"/>
        <v>0.23310023310023309</v>
      </c>
      <c r="Q36">
        <f t="shared" si="2"/>
        <v>0.21881838074398249</v>
      </c>
      <c r="R36">
        <f t="shared" si="2"/>
        <v>0.23310023310023309</v>
      </c>
      <c r="S36">
        <f t="shared" si="2"/>
        <v>0.24330900243309</v>
      </c>
      <c r="T36">
        <f t="shared" si="2"/>
        <v>0.24154589371980678</v>
      </c>
      <c r="U36">
        <f t="shared" si="2"/>
        <v>0.18726591760299627</v>
      </c>
      <c r="V36">
        <f t="shared" si="2"/>
        <v>0.14388489208633093</v>
      </c>
    </row>
    <row r="37" spans="10:22" x14ac:dyDescent="0.25">
      <c r="J37" s="7">
        <v>14</v>
      </c>
      <c r="K37" s="7">
        <v>15</v>
      </c>
      <c r="L37">
        <f t="shared" ref="L37:V37" si="3">1/B23</f>
        <v>0.14662756598240467</v>
      </c>
      <c r="M37">
        <f t="shared" si="3"/>
        <v>0.26455026455026459</v>
      </c>
      <c r="N37">
        <f t="shared" si="3"/>
        <v>0.24213075060532688</v>
      </c>
      <c r="O37">
        <f t="shared" si="3"/>
        <v>0.1773049645390071</v>
      </c>
      <c r="P37">
        <f t="shared" si="3"/>
        <v>0.19083969465648853</v>
      </c>
      <c r="Q37">
        <f t="shared" si="3"/>
        <v>0.19762845849802374</v>
      </c>
      <c r="R37">
        <f t="shared" si="3"/>
        <v>0.19120458891013384</v>
      </c>
      <c r="S37">
        <f t="shared" si="3"/>
        <v>0.17761989342806395</v>
      </c>
      <c r="T37">
        <f t="shared" si="3"/>
        <v>0.23809523809523808</v>
      </c>
      <c r="U37">
        <f t="shared" si="3"/>
        <v>0.25252525252525254</v>
      </c>
      <c r="V37">
        <f t="shared" si="3"/>
        <v>0.14598540145985403</v>
      </c>
    </row>
    <row r="38" spans="10:22" x14ac:dyDescent="0.25">
      <c r="J38" s="7">
        <v>18</v>
      </c>
      <c r="K38" s="7">
        <v>19</v>
      </c>
      <c r="L38">
        <f t="shared" ref="L38:V38" si="4">1/B22</f>
        <v>0.17123287671232876</v>
      </c>
      <c r="M38">
        <f t="shared" si="4"/>
        <v>0.2808988764044944</v>
      </c>
      <c r="N38">
        <f t="shared" si="4"/>
        <v>0.23310023310023309</v>
      </c>
      <c r="O38">
        <f t="shared" si="4"/>
        <v>0.19157088122605365</v>
      </c>
      <c r="P38">
        <f t="shared" si="4"/>
        <v>0.21505376344086019</v>
      </c>
      <c r="Q38">
        <f t="shared" si="4"/>
        <v>0.20242914979757085</v>
      </c>
      <c r="R38">
        <f t="shared" si="4"/>
        <v>0.21413276231263384</v>
      </c>
      <c r="S38">
        <f t="shared" si="4"/>
        <v>0.19230769230769229</v>
      </c>
      <c r="T38">
        <f t="shared" si="4"/>
        <v>0.24449877750611249</v>
      </c>
      <c r="U38">
        <f t="shared" si="4"/>
        <v>0.27322404371584696</v>
      </c>
      <c r="V38">
        <f t="shared" si="4"/>
        <v>0.16835016835016833</v>
      </c>
    </row>
    <row r="39" spans="10:22" x14ac:dyDescent="0.25">
      <c r="J39" s="7">
        <v>22</v>
      </c>
      <c r="K39" s="7">
        <v>23</v>
      </c>
      <c r="L39">
        <f t="shared" ref="L39:V39" si="5">1/B21</f>
        <v>0.18416206261510129</v>
      </c>
      <c r="M39">
        <f t="shared" si="5"/>
        <v>0.24691358024691359</v>
      </c>
      <c r="N39">
        <f t="shared" si="5"/>
        <v>0.2183406113537118</v>
      </c>
      <c r="O39">
        <f t="shared" si="5"/>
        <v>0.19685039370078738</v>
      </c>
      <c r="P39">
        <f t="shared" si="5"/>
        <v>0.20202020202020202</v>
      </c>
      <c r="Q39">
        <f t="shared" si="5"/>
        <v>0.15923566878980891</v>
      </c>
      <c r="R39">
        <f t="shared" si="5"/>
        <v>0.2012072434607646</v>
      </c>
      <c r="S39">
        <f t="shared" si="5"/>
        <v>0.1984126984126984</v>
      </c>
      <c r="T39">
        <f t="shared" si="5"/>
        <v>0.2178649237472767</v>
      </c>
      <c r="U39">
        <f t="shared" si="5"/>
        <v>0.24038461538461536</v>
      </c>
      <c r="V39">
        <f t="shared" si="5"/>
        <v>0.18083182640144665</v>
      </c>
    </row>
    <row r="40" spans="10:22" x14ac:dyDescent="0.25">
      <c r="J40" s="7">
        <v>26</v>
      </c>
      <c r="K40" s="7">
        <v>27</v>
      </c>
      <c r="L40">
        <f t="shared" ref="L40:V40" si="6">1/B20</f>
        <v>0.17094017094017094</v>
      </c>
      <c r="M40">
        <f t="shared" si="6"/>
        <v>0.28011204481792717</v>
      </c>
      <c r="N40">
        <f t="shared" si="6"/>
        <v>0.23310023310023309</v>
      </c>
      <c r="O40">
        <f t="shared" si="6"/>
        <v>0.19011406844106465</v>
      </c>
      <c r="P40">
        <f t="shared" si="6"/>
        <v>0.21276595744680851</v>
      </c>
      <c r="Q40">
        <f t="shared" si="6"/>
        <v>0.20040080160320639</v>
      </c>
      <c r="R40">
        <f t="shared" si="6"/>
        <v>0.21413276231263384</v>
      </c>
      <c r="S40">
        <f t="shared" si="6"/>
        <v>0.19083969465648853</v>
      </c>
      <c r="T40">
        <f t="shared" si="6"/>
        <v>0.22988505747126439</v>
      </c>
      <c r="U40">
        <f t="shared" si="6"/>
        <v>0.2785515320334262</v>
      </c>
      <c r="V40">
        <f t="shared" si="6"/>
        <v>0.16891891891891891</v>
      </c>
    </row>
    <row r="41" spans="10:22" x14ac:dyDescent="0.25">
      <c r="J41" s="7">
        <v>30</v>
      </c>
      <c r="K41" s="7">
        <v>31</v>
      </c>
      <c r="L41">
        <f t="shared" ref="L41:V41" si="7">1/B19</f>
        <v>0.14662756598240467</v>
      </c>
      <c r="M41">
        <f t="shared" si="7"/>
        <v>0.27247956403269757</v>
      </c>
      <c r="N41">
        <f t="shared" si="7"/>
        <v>0.24038461538461536</v>
      </c>
      <c r="O41">
        <f t="shared" si="7"/>
        <v>0.17513134851138354</v>
      </c>
      <c r="P41">
        <f t="shared" si="7"/>
        <v>0.18975332068311196</v>
      </c>
      <c r="Q41">
        <f t="shared" si="7"/>
        <v>0.19607843137254904</v>
      </c>
      <c r="R41">
        <f t="shared" si="7"/>
        <v>0.19047619047619047</v>
      </c>
      <c r="S41">
        <f t="shared" si="7"/>
        <v>0.1773049645390071</v>
      </c>
      <c r="T41">
        <f t="shared" si="7"/>
        <v>0.23923444976076558</v>
      </c>
      <c r="U41">
        <f t="shared" si="7"/>
        <v>0.26041666666666669</v>
      </c>
      <c r="V41">
        <f t="shared" si="7"/>
        <v>0.14598540145985403</v>
      </c>
    </row>
    <row r="42" spans="10:22" x14ac:dyDescent="0.25">
      <c r="J42" s="7">
        <v>34</v>
      </c>
      <c r="K42" s="7">
        <v>35</v>
      </c>
      <c r="L42">
        <f t="shared" ref="L42:V42" si="8">1/B18</f>
        <v>0.14388489208633093</v>
      </c>
      <c r="M42">
        <f t="shared" si="8"/>
        <v>0.1972386587771203</v>
      </c>
      <c r="N42">
        <f t="shared" si="8"/>
        <v>0.25252525252525254</v>
      </c>
      <c r="O42">
        <f t="shared" si="8"/>
        <v>0.24213075060532688</v>
      </c>
      <c r="P42">
        <f t="shared" si="8"/>
        <v>0.23201856148491881</v>
      </c>
      <c r="Q42">
        <f t="shared" si="8"/>
        <v>0.21739130434782611</v>
      </c>
      <c r="R42">
        <f t="shared" si="8"/>
        <v>0.23364485981308411</v>
      </c>
      <c r="S42">
        <f t="shared" si="8"/>
        <v>0.24449877750611249</v>
      </c>
      <c r="T42">
        <f t="shared" si="8"/>
        <v>0.24449877750611249</v>
      </c>
      <c r="U42">
        <f t="shared" si="8"/>
        <v>0.18621973929236499</v>
      </c>
      <c r="V42">
        <f t="shared" si="8"/>
        <v>0.14388489208633093</v>
      </c>
    </row>
    <row r="43" spans="10:22" x14ac:dyDescent="0.25">
      <c r="J43" s="7">
        <v>38</v>
      </c>
      <c r="K43" s="7">
        <v>39</v>
      </c>
      <c r="M43">
        <f t="shared" ref="M43:U43" si="9">1/C17</f>
        <v>0.14430014430014432</v>
      </c>
      <c r="N43">
        <f t="shared" si="9"/>
        <v>0.19607843137254904</v>
      </c>
      <c r="O43">
        <f t="shared" si="9"/>
        <v>0.26178010471204188</v>
      </c>
      <c r="P43">
        <f t="shared" si="9"/>
        <v>0.2785515320334262</v>
      </c>
      <c r="Q43">
        <f t="shared" si="9"/>
        <v>0.24509803921568626</v>
      </c>
      <c r="R43">
        <f t="shared" si="9"/>
        <v>0.2808988764044944</v>
      </c>
      <c r="S43">
        <f t="shared" si="9"/>
        <v>0.27322404371584696</v>
      </c>
      <c r="T43">
        <f t="shared" si="9"/>
        <v>0.19047619047619047</v>
      </c>
      <c r="U43">
        <f t="shared" si="9"/>
        <v>0.14409221902017291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0.14388489208633093</v>
      </c>
      <c r="O44">
        <f t="shared" si="10"/>
        <v>0.14619883040935672</v>
      </c>
      <c r="P44">
        <f t="shared" si="10"/>
        <v>0.17006802721088435</v>
      </c>
      <c r="Q44">
        <f t="shared" si="10"/>
        <v>0.18348623853211007</v>
      </c>
      <c r="R44">
        <f t="shared" si="10"/>
        <v>0.17064846416382251</v>
      </c>
      <c r="S44">
        <f t="shared" si="10"/>
        <v>0.14641288433382138</v>
      </c>
      <c r="T44">
        <f t="shared" si="10"/>
        <v>0.14388489208633093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2</v>
      </c>
      <c r="AJ2" s="19" t="s">
        <v>499</v>
      </c>
      <c r="AK2" s="18">
        <v>3.3319999999999999</v>
      </c>
      <c r="AL2" s="20">
        <v>0.96403899999999998</v>
      </c>
      <c r="AM2" s="20">
        <v>0.962696</v>
      </c>
      <c r="AN2" s="20">
        <v>0.963005</v>
      </c>
      <c r="AO2" s="20">
        <v>1.0300000000000001E-3</v>
      </c>
      <c r="AP2" s="20">
        <v>-3.1E-4</v>
      </c>
      <c r="AQ2" s="20">
        <v>1.34E-3</v>
      </c>
      <c r="AR2" s="18">
        <v>20.82</v>
      </c>
    </row>
    <row r="3" spans="1:44" x14ac:dyDescent="0.25">
      <c r="A3" s="7">
        <v>39</v>
      </c>
      <c r="C3">
        <v>6</v>
      </c>
      <c r="D3" s="44">
        <v>2</v>
      </c>
      <c r="E3">
        <v>12</v>
      </c>
      <c r="F3">
        <v>1</v>
      </c>
      <c r="G3">
        <v>10</v>
      </c>
      <c r="H3">
        <v>1</v>
      </c>
      <c r="I3">
        <v>12</v>
      </c>
      <c r="J3" s="44">
        <v>2</v>
      </c>
      <c r="K3">
        <v>6</v>
      </c>
      <c r="AG3" s="45">
        <v>2</v>
      </c>
      <c r="AH3" s="45">
        <v>5</v>
      </c>
      <c r="AI3" s="45">
        <v>2</v>
      </c>
      <c r="AJ3" s="46" t="s">
        <v>500</v>
      </c>
      <c r="AK3" s="45">
        <v>3.3460000000000001</v>
      </c>
      <c r="AL3" s="47">
        <v>0.96384400000000003</v>
      </c>
      <c r="AM3" s="47">
        <v>0.96252099999999996</v>
      </c>
      <c r="AN3" s="47">
        <v>0.96287199999999995</v>
      </c>
      <c r="AO3" s="47">
        <v>9.7000000000000005E-4</v>
      </c>
      <c r="AP3" s="47">
        <v>-3.5E-4</v>
      </c>
      <c r="AQ3" s="47">
        <v>1.32E-3</v>
      </c>
      <c r="AR3" s="45">
        <v>20.88</v>
      </c>
    </row>
    <row r="4" spans="1:44" x14ac:dyDescent="0.25">
      <c r="A4" s="7">
        <v>35</v>
      </c>
      <c r="B4">
        <v>5</v>
      </c>
      <c r="C4">
        <v>4</v>
      </c>
      <c r="D4" s="44">
        <v>7</v>
      </c>
      <c r="E4" s="8">
        <v>3</v>
      </c>
      <c r="F4" s="22">
        <v>8</v>
      </c>
      <c r="G4">
        <v>4</v>
      </c>
      <c r="H4" s="22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7</v>
      </c>
      <c r="AJ4" s="14" t="s">
        <v>251</v>
      </c>
      <c r="AK4" s="13">
        <v>3.3460000000000001</v>
      </c>
      <c r="AL4" s="15">
        <v>0.96377000000000002</v>
      </c>
      <c r="AM4" s="15">
        <v>0.96259499999999998</v>
      </c>
      <c r="AN4" s="15">
        <v>0.96286400000000005</v>
      </c>
      <c r="AO4" s="15">
        <v>9.1E-4</v>
      </c>
      <c r="AP4" s="15">
        <v>-2.7E-4</v>
      </c>
      <c r="AQ4" s="15">
        <v>1.1800000000000001E-3</v>
      </c>
      <c r="AR4" s="13">
        <v>20.9</v>
      </c>
    </row>
    <row r="5" spans="1:44" x14ac:dyDescent="0.25">
      <c r="A5" s="7">
        <v>31</v>
      </c>
      <c r="B5" s="44">
        <v>2</v>
      </c>
      <c r="C5" s="44">
        <v>12</v>
      </c>
      <c r="D5">
        <v>1</v>
      </c>
      <c r="E5" s="44">
        <v>11</v>
      </c>
      <c r="F5" s="8">
        <v>2</v>
      </c>
      <c r="G5">
        <v>15</v>
      </c>
      <c r="H5" s="8">
        <v>2</v>
      </c>
      <c r="I5">
        <v>14</v>
      </c>
      <c r="J5">
        <v>1</v>
      </c>
      <c r="K5" s="44">
        <v>12</v>
      </c>
      <c r="L5" s="44">
        <v>2</v>
      </c>
      <c r="AG5" s="13">
        <v>4</v>
      </c>
      <c r="AH5" s="13">
        <v>10</v>
      </c>
      <c r="AI5" s="13">
        <v>5</v>
      </c>
      <c r="AJ5" s="14" t="s">
        <v>254</v>
      </c>
      <c r="AK5" s="13">
        <v>3.3450000000000002</v>
      </c>
      <c r="AL5" s="15">
        <v>0.96372500000000005</v>
      </c>
      <c r="AM5" s="15">
        <v>0.96257499999999996</v>
      </c>
      <c r="AN5" s="15">
        <v>0.96288099999999999</v>
      </c>
      <c r="AO5" s="15">
        <v>8.4000000000000003E-4</v>
      </c>
      <c r="AP5" s="15">
        <v>-3.1E-4</v>
      </c>
      <c r="AQ5" s="15">
        <v>1.15E-3</v>
      </c>
      <c r="AR5" s="13">
        <v>20.95</v>
      </c>
    </row>
    <row r="6" spans="1:44" x14ac:dyDescent="0.25">
      <c r="A6" s="7">
        <v>27</v>
      </c>
      <c r="B6">
        <v>6</v>
      </c>
      <c r="C6" s="8">
        <v>3</v>
      </c>
      <c r="D6" s="22">
        <v>8</v>
      </c>
      <c r="E6">
        <v>4</v>
      </c>
      <c r="F6">
        <v>7</v>
      </c>
      <c r="G6" s="8">
        <v>3</v>
      </c>
      <c r="H6">
        <v>7</v>
      </c>
      <c r="I6">
        <v>4</v>
      </c>
      <c r="J6" s="22">
        <v>8</v>
      </c>
      <c r="K6" s="8">
        <v>3</v>
      </c>
      <c r="L6">
        <v>6</v>
      </c>
      <c r="AG6" s="3">
        <v>5</v>
      </c>
      <c r="AH6" s="3">
        <v>2</v>
      </c>
      <c r="AI6" s="3">
        <v>5</v>
      </c>
      <c r="AJ6" s="4" t="s">
        <v>252</v>
      </c>
      <c r="AK6" s="3">
        <v>3.39</v>
      </c>
      <c r="AL6" s="10">
        <v>0.96335899999999997</v>
      </c>
      <c r="AM6" s="10">
        <v>0.96218199999999998</v>
      </c>
      <c r="AN6" s="10">
        <v>0.96243100000000004</v>
      </c>
      <c r="AO6" s="10">
        <v>9.3000000000000005E-4</v>
      </c>
      <c r="AP6" s="10">
        <v>-2.5000000000000001E-4</v>
      </c>
      <c r="AQ6" s="10">
        <v>1.1800000000000001E-3</v>
      </c>
      <c r="AR6" s="3">
        <v>20.83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13">
        <v>6</v>
      </c>
      <c r="AH7" s="13">
        <v>10</v>
      </c>
      <c r="AI7" s="13">
        <v>7</v>
      </c>
      <c r="AJ7" s="14" t="s">
        <v>253</v>
      </c>
      <c r="AK7" s="13">
        <v>3.383</v>
      </c>
      <c r="AL7" s="15">
        <v>0.96333899999999995</v>
      </c>
      <c r="AM7" s="15">
        <v>0.96219299999999996</v>
      </c>
      <c r="AN7" s="15">
        <v>0.96249700000000005</v>
      </c>
      <c r="AO7" s="15">
        <v>8.4000000000000003E-4</v>
      </c>
      <c r="AP7" s="15">
        <v>-2.9999999999999997E-4</v>
      </c>
      <c r="AQ7" s="15">
        <v>1.15E-3</v>
      </c>
      <c r="AR7" s="13">
        <v>20.93</v>
      </c>
    </row>
    <row r="8" spans="1:44" x14ac:dyDescent="0.25">
      <c r="A8" s="7">
        <v>19</v>
      </c>
      <c r="B8">
        <v>6</v>
      </c>
      <c r="C8" s="12">
        <v>3</v>
      </c>
      <c r="D8" s="22">
        <v>8</v>
      </c>
      <c r="E8">
        <v>4</v>
      </c>
      <c r="F8">
        <v>7</v>
      </c>
      <c r="G8" s="8">
        <v>3</v>
      </c>
      <c r="H8">
        <v>7</v>
      </c>
      <c r="I8">
        <v>4</v>
      </c>
      <c r="J8" s="22">
        <v>8</v>
      </c>
      <c r="K8" s="8">
        <v>3</v>
      </c>
      <c r="L8">
        <v>6</v>
      </c>
      <c r="AG8" s="13">
        <v>7</v>
      </c>
      <c r="AH8" s="13">
        <v>5</v>
      </c>
      <c r="AI8" s="13">
        <v>10</v>
      </c>
      <c r="AJ8" s="14" t="s">
        <v>502</v>
      </c>
      <c r="AK8" s="13">
        <v>3.391</v>
      </c>
      <c r="AL8" s="15">
        <v>0.962418</v>
      </c>
      <c r="AM8" s="15" t="s">
        <v>250</v>
      </c>
      <c r="AN8" s="15" t="s">
        <v>250</v>
      </c>
      <c r="AO8" s="15" t="s">
        <v>250</v>
      </c>
      <c r="AP8" s="15" t="s">
        <v>250</v>
      </c>
      <c r="AQ8" s="15" t="s">
        <v>250</v>
      </c>
      <c r="AR8" s="15">
        <v>18.59</v>
      </c>
    </row>
    <row r="9" spans="1:44" x14ac:dyDescent="0.25">
      <c r="A9" s="7">
        <v>15</v>
      </c>
      <c r="B9" s="44">
        <v>2</v>
      </c>
      <c r="C9" s="44">
        <v>12</v>
      </c>
      <c r="D9">
        <v>1</v>
      </c>
      <c r="E9">
        <v>14</v>
      </c>
      <c r="F9" s="8">
        <v>2</v>
      </c>
      <c r="G9">
        <v>15</v>
      </c>
      <c r="H9" s="22">
        <v>2</v>
      </c>
      <c r="I9" s="22">
        <v>11</v>
      </c>
      <c r="J9">
        <v>1</v>
      </c>
      <c r="K9" s="22">
        <v>12</v>
      </c>
      <c r="L9" s="44">
        <v>2</v>
      </c>
      <c r="AG9" s="51">
        <v>8</v>
      </c>
      <c r="AH9" s="51">
        <v>4</v>
      </c>
      <c r="AI9" s="51">
        <v>2</v>
      </c>
      <c r="AJ9" s="52" t="s">
        <v>0</v>
      </c>
      <c r="AK9" s="51">
        <v>3.4409999999999998</v>
      </c>
      <c r="AL9" s="23">
        <v>0.96192</v>
      </c>
      <c r="AM9" s="23" t="s">
        <v>250</v>
      </c>
      <c r="AN9" s="23" t="s">
        <v>250</v>
      </c>
      <c r="AO9" s="23" t="s">
        <v>250</v>
      </c>
      <c r="AP9" s="23" t="s">
        <v>250</v>
      </c>
      <c r="AQ9" s="23" t="s">
        <v>250</v>
      </c>
      <c r="AR9" s="23">
        <v>18.8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 s="22">
        <v>8</v>
      </c>
      <c r="G10">
        <v>4</v>
      </c>
      <c r="H10" s="22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44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44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3.3319999999999999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0.96403899999999998</v>
      </c>
    </row>
    <row r="14" spans="1:44" x14ac:dyDescent="0.25">
      <c r="AH14" t="s">
        <v>19</v>
      </c>
      <c r="AI14">
        <f>AM2</f>
        <v>0.962696</v>
      </c>
    </row>
    <row r="15" spans="1:44" x14ac:dyDescent="0.25">
      <c r="B15" s="8" t="s">
        <v>15</v>
      </c>
      <c r="AH15" t="s">
        <v>20</v>
      </c>
      <c r="AI15">
        <f>AN2</f>
        <v>0.963005</v>
      </c>
    </row>
    <row r="16" spans="1:44" x14ac:dyDescent="0.25">
      <c r="A16" s="7">
        <v>43</v>
      </c>
      <c r="D16">
        <v>6.85</v>
      </c>
      <c r="E16">
        <v>6.73</v>
      </c>
      <c r="F16">
        <v>5.86</v>
      </c>
      <c r="G16">
        <v>5.39</v>
      </c>
      <c r="H16">
        <v>5.83</v>
      </c>
      <c r="I16">
        <v>6.72</v>
      </c>
      <c r="J16">
        <v>6.85</v>
      </c>
      <c r="AH16" t="s">
        <v>13</v>
      </c>
      <c r="AI16">
        <v>3</v>
      </c>
    </row>
    <row r="17" spans="1:20" x14ac:dyDescent="0.25">
      <c r="A17" s="7">
        <v>39</v>
      </c>
      <c r="C17">
        <v>6.84</v>
      </c>
      <c r="D17">
        <v>5.0599999999999996</v>
      </c>
      <c r="E17">
        <v>3.62</v>
      </c>
      <c r="F17">
        <v>3.39</v>
      </c>
      <c r="G17">
        <v>3.81</v>
      </c>
      <c r="H17">
        <v>3.35</v>
      </c>
      <c r="I17">
        <v>3.45</v>
      </c>
      <c r="J17">
        <v>5.2</v>
      </c>
      <c r="K17">
        <v>6.85</v>
      </c>
    </row>
    <row r="18" spans="1:20" x14ac:dyDescent="0.25">
      <c r="A18" s="7">
        <v>35</v>
      </c>
      <c r="B18">
        <v>6.85</v>
      </c>
      <c r="C18">
        <v>5.0199999999999996</v>
      </c>
      <c r="D18">
        <v>3.86</v>
      </c>
      <c r="E18">
        <v>3.94</v>
      </c>
      <c r="F18">
        <v>4.17</v>
      </c>
      <c r="G18">
        <v>4.43</v>
      </c>
      <c r="H18">
        <v>4.1500000000000004</v>
      </c>
      <c r="I18">
        <v>3.94</v>
      </c>
      <c r="J18">
        <v>3.98</v>
      </c>
      <c r="K18">
        <v>5.32</v>
      </c>
      <c r="L18">
        <v>6.86</v>
      </c>
    </row>
    <row r="19" spans="1:20" x14ac:dyDescent="0.25">
      <c r="A19" s="7">
        <v>31</v>
      </c>
      <c r="B19">
        <v>6.74</v>
      </c>
      <c r="C19">
        <v>3.44</v>
      </c>
      <c r="D19">
        <v>4.01</v>
      </c>
      <c r="E19">
        <v>5.83</v>
      </c>
      <c r="F19">
        <v>5.37</v>
      </c>
      <c r="G19">
        <v>5.26</v>
      </c>
      <c r="H19">
        <v>5.36</v>
      </c>
      <c r="I19">
        <v>5.75</v>
      </c>
      <c r="J19">
        <v>4.05</v>
      </c>
      <c r="K19">
        <v>3.64</v>
      </c>
      <c r="L19">
        <v>6.78</v>
      </c>
    </row>
    <row r="20" spans="1:20" x14ac:dyDescent="0.25">
      <c r="A20" s="7">
        <v>27</v>
      </c>
      <c r="B20">
        <v>5.97</v>
      </c>
      <c r="C20">
        <v>3.35</v>
      </c>
      <c r="D20">
        <v>4.1399999999999997</v>
      </c>
      <c r="E20">
        <v>5.37</v>
      </c>
      <c r="F20">
        <v>4.68</v>
      </c>
      <c r="G20">
        <v>4.78</v>
      </c>
      <c r="H20">
        <v>4.66</v>
      </c>
      <c r="I20">
        <v>5.36</v>
      </c>
      <c r="J20">
        <v>4.25</v>
      </c>
      <c r="K20">
        <v>3.39</v>
      </c>
      <c r="L20">
        <v>6.06</v>
      </c>
    </row>
    <row r="21" spans="1:20" x14ac:dyDescent="0.25">
      <c r="A21" s="7">
        <v>23</v>
      </c>
      <c r="B21">
        <v>5.36</v>
      </c>
      <c r="C21">
        <v>3.76</v>
      </c>
      <c r="D21">
        <v>4.3899999999999997</v>
      </c>
      <c r="E21">
        <v>5.25</v>
      </c>
      <c r="F21">
        <v>4.75</v>
      </c>
      <c r="G21">
        <v>6.36</v>
      </c>
      <c r="H21">
        <v>4.76</v>
      </c>
      <c r="I21">
        <v>5.18</v>
      </c>
      <c r="J21">
        <v>4.55</v>
      </c>
      <c r="K21">
        <v>3.94</v>
      </c>
      <c r="L21">
        <v>5.5</v>
      </c>
    </row>
    <row r="22" spans="1:20" x14ac:dyDescent="0.25">
      <c r="A22" s="7">
        <v>19</v>
      </c>
      <c r="B22">
        <v>5.97</v>
      </c>
      <c r="C22" s="12">
        <v>3.33</v>
      </c>
      <c r="D22">
        <v>4.13</v>
      </c>
      <c r="E22">
        <v>5.34</v>
      </c>
      <c r="F22">
        <v>4.6399999999999997</v>
      </c>
      <c r="G22">
        <v>4.74</v>
      </c>
      <c r="H22">
        <v>4.66</v>
      </c>
      <c r="I22">
        <v>5.29</v>
      </c>
      <c r="J22">
        <v>3.99</v>
      </c>
      <c r="K22">
        <v>3.48</v>
      </c>
      <c r="L22">
        <v>6.1</v>
      </c>
    </row>
    <row r="23" spans="1:20" x14ac:dyDescent="0.25">
      <c r="A23" s="7">
        <v>15</v>
      </c>
      <c r="B23">
        <v>6.73</v>
      </c>
      <c r="C23">
        <v>3.56</v>
      </c>
      <c r="D23">
        <v>3.97</v>
      </c>
      <c r="E23">
        <v>5.73</v>
      </c>
      <c r="F23">
        <v>5.36</v>
      </c>
      <c r="G23">
        <v>5.24</v>
      </c>
      <c r="H23">
        <v>5.35</v>
      </c>
      <c r="I23">
        <v>5.76</v>
      </c>
      <c r="J23">
        <v>4.13</v>
      </c>
      <c r="K23">
        <v>3.8</v>
      </c>
      <c r="L23">
        <v>6.78</v>
      </c>
    </row>
    <row r="24" spans="1:20" x14ac:dyDescent="0.25">
      <c r="A24" s="7">
        <v>11</v>
      </c>
      <c r="B24">
        <v>6.85</v>
      </c>
      <c r="C24">
        <v>5.25</v>
      </c>
      <c r="D24">
        <v>3.95</v>
      </c>
      <c r="E24">
        <v>3.94</v>
      </c>
      <c r="F24">
        <v>4.1500000000000004</v>
      </c>
      <c r="G24">
        <v>4.41</v>
      </c>
      <c r="H24">
        <v>4.16</v>
      </c>
      <c r="I24">
        <v>3.99</v>
      </c>
      <c r="J24">
        <v>4.07</v>
      </c>
      <c r="K24">
        <v>5.34</v>
      </c>
      <c r="L24">
        <v>6.86</v>
      </c>
    </row>
    <row r="25" spans="1:20" x14ac:dyDescent="0.25">
      <c r="A25" s="7">
        <v>7</v>
      </c>
      <c r="C25">
        <v>6.85</v>
      </c>
      <c r="D25">
        <v>5.21</v>
      </c>
      <c r="E25">
        <v>3.45</v>
      </c>
      <c r="F25">
        <v>3.34</v>
      </c>
      <c r="G25">
        <v>3.77</v>
      </c>
      <c r="H25">
        <v>3.38</v>
      </c>
      <c r="I25">
        <v>3.48</v>
      </c>
      <c r="J25">
        <v>5.19</v>
      </c>
      <c r="K25">
        <v>6.85</v>
      </c>
    </row>
    <row r="26" spans="1:20" x14ac:dyDescent="0.25">
      <c r="A26" s="7">
        <v>3</v>
      </c>
      <c r="D26">
        <v>6.85</v>
      </c>
      <c r="E26">
        <v>6.74</v>
      </c>
      <c r="F26">
        <v>5.86</v>
      </c>
      <c r="G26">
        <v>5.42</v>
      </c>
      <c r="H26">
        <v>5.89</v>
      </c>
      <c r="I26">
        <v>6.73</v>
      </c>
      <c r="J26">
        <v>6.85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0.14598540145985403</v>
      </c>
      <c r="O34">
        <f t="shared" si="0"/>
        <v>0.14836795252225518</v>
      </c>
      <c r="P34">
        <f t="shared" si="0"/>
        <v>0.17064846416382251</v>
      </c>
      <c r="Q34">
        <f t="shared" si="0"/>
        <v>0.18450184501845018</v>
      </c>
      <c r="R34">
        <f t="shared" si="0"/>
        <v>0.16977928692699493</v>
      </c>
      <c r="S34">
        <f t="shared" si="0"/>
        <v>0.14858841010401189</v>
      </c>
      <c r="T34">
        <f t="shared" si="0"/>
        <v>0.14598540145985403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0.14598540145985403</v>
      </c>
      <c r="N35">
        <f t="shared" si="1"/>
        <v>0.19193857965451055</v>
      </c>
      <c r="O35">
        <f t="shared" si="1"/>
        <v>0.28985507246376813</v>
      </c>
      <c r="P35">
        <f t="shared" si="1"/>
        <v>0.29940119760479045</v>
      </c>
      <c r="Q35">
        <f t="shared" si="1"/>
        <v>0.26525198938992045</v>
      </c>
      <c r="R35">
        <f t="shared" si="1"/>
        <v>0.29585798816568049</v>
      </c>
      <c r="S35">
        <f t="shared" si="1"/>
        <v>0.28735632183908044</v>
      </c>
      <c r="T35">
        <f t="shared" si="1"/>
        <v>0.19267822736030826</v>
      </c>
      <c r="U35">
        <f t="shared" si="1"/>
        <v>0.14598540145985403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0.14598540145985403</v>
      </c>
      <c r="M36">
        <f t="shared" si="2"/>
        <v>0.19047619047619047</v>
      </c>
      <c r="N36">
        <f t="shared" si="2"/>
        <v>0.25316455696202528</v>
      </c>
      <c r="O36">
        <f t="shared" si="2"/>
        <v>0.25380710659898476</v>
      </c>
      <c r="P36">
        <f t="shared" si="2"/>
        <v>0.24096385542168672</v>
      </c>
      <c r="Q36">
        <f t="shared" si="2"/>
        <v>0.22675736961451246</v>
      </c>
      <c r="R36">
        <f t="shared" si="2"/>
        <v>0.24038461538461536</v>
      </c>
      <c r="S36">
        <f t="shared" si="2"/>
        <v>0.25062656641604009</v>
      </c>
      <c r="T36">
        <f t="shared" si="2"/>
        <v>0.24570024570024568</v>
      </c>
      <c r="U36">
        <f t="shared" si="2"/>
        <v>0.18726591760299627</v>
      </c>
      <c r="V36">
        <f t="shared" si="2"/>
        <v>0.14577259475218657</v>
      </c>
    </row>
    <row r="37" spans="10:22" x14ac:dyDescent="0.25">
      <c r="J37" s="7">
        <v>14</v>
      </c>
      <c r="K37" s="7">
        <v>15</v>
      </c>
      <c r="L37">
        <f t="shared" ref="L37:V37" si="3">1/B23</f>
        <v>0.14858841010401189</v>
      </c>
      <c r="M37">
        <f t="shared" si="3"/>
        <v>0.2808988764044944</v>
      </c>
      <c r="N37">
        <f t="shared" si="3"/>
        <v>0.25188916876574308</v>
      </c>
      <c r="O37">
        <f t="shared" si="3"/>
        <v>0.17452006980802792</v>
      </c>
      <c r="P37">
        <f t="shared" si="3"/>
        <v>0.18656716417910446</v>
      </c>
      <c r="Q37">
        <f t="shared" si="3"/>
        <v>0.19083969465648853</v>
      </c>
      <c r="R37">
        <f t="shared" si="3"/>
        <v>0.18691588785046731</v>
      </c>
      <c r="S37">
        <f t="shared" si="3"/>
        <v>0.1736111111111111</v>
      </c>
      <c r="T37">
        <f t="shared" si="3"/>
        <v>0.24213075060532688</v>
      </c>
      <c r="U37">
        <f t="shared" si="3"/>
        <v>0.26315789473684209</v>
      </c>
      <c r="V37">
        <f t="shared" si="3"/>
        <v>0.14749262536873156</v>
      </c>
    </row>
    <row r="38" spans="10:22" x14ac:dyDescent="0.25">
      <c r="J38" s="7">
        <v>18</v>
      </c>
      <c r="K38" s="7">
        <v>19</v>
      </c>
      <c r="L38">
        <f t="shared" ref="L38:V38" si="4">1/B22</f>
        <v>0.16750418760469013</v>
      </c>
      <c r="M38">
        <f t="shared" si="4"/>
        <v>0.3003003003003003</v>
      </c>
      <c r="N38">
        <f t="shared" si="4"/>
        <v>0.24213075060532688</v>
      </c>
      <c r="O38">
        <f t="shared" si="4"/>
        <v>0.18726591760299627</v>
      </c>
      <c r="P38">
        <f t="shared" si="4"/>
        <v>0.21551724137931036</v>
      </c>
      <c r="Q38">
        <f t="shared" si="4"/>
        <v>0.21097046413502107</v>
      </c>
      <c r="R38">
        <f t="shared" si="4"/>
        <v>0.21459227467811159</v>
      </c>
      <c r="S38">
        <f t="shared" si="4"/>
        <v>0.1890359168241966</v>
      </c>
      <c r="T38">
        <f t="shared" si="4"/>
        <v>0.25062656641604009</v>
      </c>
      <c r="U38">
        <f t="shared" si="4"/>
        <v>0.28735632183908044</v>
      </c>
      <c r="V38">
        <f t="shared" si="4"/>
        <v>0.16393442622950821</v>
      </c>
    </row>
    <row r="39" spans="10:22" x14ac:dyDescent="0.25">
      <c r="J39" s="7">
        <v>22</v>
      </c>
      <c r="K39" s="7">
        <v>23</v>
      </c>
      <c r="L39">
        <f t="shared" ref="L39:V39" si="5">1/B21</f>
        <v>0.18656716417910446</v>
      </c>
      <c r="M39">
        <f t="shared" si="5"/>
        <v>0.26595744680851063</v>
      </c>
      <c r="N39">
        <f t="shared" si="5"/>
        <v>0.22779043280182235</v>
      </c>
      <c r="O39">
        <f t="shared" si="5"/>
        <v>0.19047619047619047</v>
      </c>
      <c r="P39">
        <f t="shared" si="5"/>
        <v>0.21052631578947367</v>
      </c>
      <c r="Q39">
        <f t="shared" si="5"/>
        <v>0.15723270440251572</v>
      </c>
      <c r="R39">
        <f t="shared" si="5"/>
        <v>0.21008403361344538</v>
      </c>
      <c r="S39">
        <f t="shared" si="5"/>
        <v>0.19305019305019305</v>
      </c>
      <c r="T39">
        <f t="shared" si="5"/>
        <v>0.21978021978021978</v>
      </c>
      <c r="U39">
        <f t="shared" si="5"/>
        <v>0.25380710659898476</v>
      </c>
      <c r="V39">
        <f t="shared" si="5"/>
        <v>0.18181818181818182</v>
      </c>
    </row>
    <row r="40" spans="10:22" x14ac:dyDescent="0.25">
      <c r="J40" s="7">
        <v>26</v>
      </c>
      <c r="K40" s="7">
        <v>27</v>
      </c>
      <c r="L40">
        <f t="shared" ref="L40:V40" si="6">1/B20</f>
        <v>0.16750418760469013</v>
      </c>
      <c r="M40">
        <f t="shared" si="6"/>
        <v>0.29850746268656714</v>
      </c>
      <c r="N40">
        <f t="shared" si="6"/>
        <v>0.24154589371980678</v>
      </c>
      <c r="O40">
        <f t="shared" si="6"/>
        <v>0.18621973929236499</v>
      </c>
      <c r="P40">
        <f t="shared" si="6"/>
        <v>0.21367521367521369</v>
      </c>
      <c r="Q40">
        <f t="shared" si="6"/>
        <v>0.20920502092050208</v>
      </c>
      <c r="R40">
        <f t="shared" si="6"/>
        <v>0.21459227467811159</v>
      </c>
      <c r="S40">
        <f t="shared" si="6"/>
        <v>0.18656716417910446</v>
      </c>
      <c r="T40">
        <f t="shared" si="6"/>
        <v>0.23529411764705882</v>
      </c>
      <c r="U40">
        <f t="shared" si="6"/>
        <v>0.29498525073746312</v>
      </c>
      <c r="V40">
        <f t="shared" si="6"/>
        <v>0.16501650165016502</v>
      </c>
    </row>
    <row r="41" spans="10:22" x14ac:dyDescent="0.25">
      <c r="J41" s="7">
        <v>30</v>
      </c>
      <c r="K41" s="7">
        <v>31</v>
      </c>
      <c r="L41">
        <f t="shared" ref="L41:V41" si="7">1/B19</f>
        <v>0.14836795252225518</v>
      </c>
      <c r="M41">
        <f t="shared" si="7"/>
        <v>0.29069767441860467</v>
      </c>
      <c r="N41">
        <f t="shared" si="7"/>
        <v>0.24937655860349128</v>
      </c>
      <c r="O41">
        <f t="shared" si="7"/>
        <v>0.17152658662092624</v>
      </c>
      <c r="P41">
        <f t="shared" si="7"/>
        <v>0.18621973929236499</v>
      </c>
      <c r="Q41">
        <f t="shared" si="7"/>
        <v>0.19011406844106465</v>
      </c>
      <c r="R41">
        <f t="shared" si="7"/>
        <v>0.18656716417910446</v>
      </c>
      <c r="S41">
        <f t="shared" si="7"/>
        <v>0.17391304347826086</v>
      </c>
      <c r="T41">
        <f t="shared" si="7"/>
        <v>0.24691358024691359</v>
      </c>
      <c r="U41">
        <f t="shared" si="7"/>
        <v>0.27472527472527469</v>
      </c>
      <c r="V41">
        <f t="shared" si="7"/>
        <v>0.14749262536873156</v>
      </c>
    </row>
    <row r="42" spans="10:22" x14ac:dyDescent="0.25">
      <c r="J42" s="7">
        <v>34</v>
      </c>
      <c r="K42" s="7">
        <v>35</v>
      </c>
      <c r="L42">
        <f t="shared" ref="L42:V42" si="8">1/B18</f>
        <v>0.14598540145985403</v>
      </c>
      <c r="M42">
        <f t="shared" si="8"/>
        <v>0.19920318725099603</v>
      </c>
      <c r="N42">
        <f t="shared" si="8"/>
        <v>0.2590673575129534</v>
      </c>
      <c r="O42">
        <f t="shared" si="8"/>
        <v>0.25380710659898476</v>
      </c>
      <c r="P42">
        <f t="shared" si="8"/>
        <v>0.23980815347721823</v>
      </c>
      <c r="Q42">
        <f t="shared" si="8"/>
        <v>0.22573363431151244</v>
      </c>
      <c r="R42">
        <f t="shared" si="8"/>
        <v>0.24096385542168672</v>
      </c>
      <c r="S42">
        <f t="shared" si="8"/>
        <v>0.25380710659898476</v>
      </c>
      <c r="T42">
        <f t="shared" si="8"/>
        <v>0.25125628140703515</v>
      </c>
      <c r="U42">
        <f t="shared" si="8"/>
        <v>0.18796992481203006</v>
      </c>
      <c r="V42">
        <f t="shared" si="8"/>
        <v>0.14577259475218657</v>
      </c>
    </row>
    <row r="43" spans="10:22" x14ac:dyDescent="0.25">
      <c r="J43" s="7">
        <v>38</v>
      </c>
      <c r="K43" s="7">
        <v>39</v>
      </c>
      <c r="M43">
        <f t="shared" ref="M43:U43" si="9">1/C17</f>
        <v>0.14619883040935672</v>
      </c>
      <c r="N43">
        <f t="shared" si="9"/>
        <v>0.19762845849802374</v>
      </c>
      <c r="O43">
        <f t="shared" si="9"/>
        <v>0.27624309392265195</v>
      </c>
      <c r="P43">
        <f t="shared" si="9"/>
        <v>0.29498525073746312</v>
      </c>
      <c r="Q43">
        <f t="shared" si="9"/>
        <v>0.26246719160104987</v>
      </c>
      <c r="R43">
        <f t="shared" si="9"/>
        <v>0.29850746268656714</v>
      </c>
      <c r="S43">
        <f t="shared" si="9"/>
        <v>0.28985507246376813</v>
      </c>
      <c r="T43">
        <f t="shared" si="9"/>
        <v>0.19230769230769229</v>
      </c>
      <c r="U43">
        <f t="shared" si="9"/>
        <v>0.14598540145985403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0.14598540145985403</v>
      </c>
      <c r="O44">
        <f t="shared" si="10"/>
        <v>0.14858841010401189</v>
      </c>
      <c r="P44">
        <f t="shared" si="10"/>
        <v>0.17064846416382251</v>
      </c>
      <c r="Q44">
        <f t="shared" si="10"/>
        <v>0.1855287569573284</v>
      </c>
      <c r="R44">
        <f t="shared" si="10"/>
        <v>0.17152658662092624</v>
      </c>
      <c r="S44">
        <f t="shared" si="10"/>
        <v>0.14880952380952381</v>
      </c>
      <c r="T44">
        <f t="shared" si="10"/>
        <v>0.14598540145985403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6" sqref="AI16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2</v>
      </c>
      <c r="AJ2" s="19" t="s">
        <v>499</v>
      </c>
      <c r="AK2" s="18">
        <v>3.1190000000000002</v>
      </c>
      <c r="AL2" s="20">
        <v>0.96623700000000001</v>
      </c>
      <c r="AM2" s="20">
        <v>0.96470500000000003</v>
      </c>
      <c r="AN2" s="20">
        <v>0.96512900000000001</v>
      </c>
      <c r="AO2" s="20">
        <v>1.1100000000000001E-3</v>
      </c>
      <c r="AP2" s="20">
        <v>-4.2000000000000002E-4</v>
      </c>
      <c r="AQ2" s="20">
        <v>1.5299999999999999E-3</v>
      </c>
      <c r="AR2" s="18">
        <v>21.66</v>
      </c>
    </row>
    <row r="3" spans="1:44" x14ac:dyDescent="0.25">
      <c r="A3" s="7">
        <v>39</v>
      </c>
      <c r="C3">
        <v>6</v>
      </c>
      <c r="D3" s="44">
        <v>2</v>
      </c>
      <c r="E3">
        <v>12</v>
      </c>
      <c r="F3">
        <v>1</v>
      </c>
      <c r="G3">
        <v>10</v>
      </c>
      <c r="H3">
        <v>1</v>
      </c>
      <c r="I3">
        <v>12</v>
      </c>
      <c r="J3" s="44">
        <v>2</v>
      </c>
      <c r="K3">
        <v>6</v>
      </c>
      <c r="AG3" s="45">
        <v>2</v>
      </c>
      <c r="AH3" s="45">
        <v>5</v>
      </c>
      <c r="AI3" s="45">
        <v>2</v>
      </c>
      <c r="AJ3" s="46" t="s">
        <v>500</v>
      </c>
      <c r="AK3" s="45">
        <v>3.1360000000000001</v>
      </c>
      <c r="AL3" s="47">
        <v>0.96600799999999998</v>
      </c>
      <c r="AM3" s="47">
        <v>0.96448900000000004</v>
      </c>
      <c r="AN3" s="47">
        <v>0.96495500000000001</v>
      </c>
      <c r="AO3" s="47">
        <v>1.0499999999999999E-3</v>
      </c>
      <c r="AP3" s="47">
        <v>-4.6999999999999999E-4</v>
      </c>
      <c r="AQ3" s="47">
        <v>1.5200000000000001E-3</v>
      </c>
      <c r="AR3" s="45">
        <v>21.72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8">
        <v>3</v>
      </c>
      <c r="F4" s="22">
        <v>8</v>
      </c>
      <c r="G4" s="22">
        <v>4</v>
      </c>
      <c r="H4" s="22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10</v>
      </c>
      <c r="AI4" s="13">
        <v>5</v>
      </c>
      <c r="AJ4" s="14" t="s">
        <v>254</v>
      </c>
      <c r="AK4" s="13">
        <v>3.1309999999999998</v>
      </c>
      <c r="AL4" s="15">
        <v>0.96598099999999998</v>
      </c>
      <c r="AM4" s="15">
        <v>0.96458699999999997</v>
      </c>
      <c r="AN4" s="15">
        <v>0.965005</v>
      </c>
      <c r="AO4" s="15">
        <v>9.7999999999999997E-4</v>
      </c>
      <c r="AP4" s="15">
        <v>-4.2000000000000002E-4</v>
      </c>
      <c r="AQ4" s="15">
        <v>1.39E-3</v>
      </c>
      <c r="AR4" s="13">
        <v>21.77</v>
      </c>
    </row>
    <row r="5" spans="1:44" x14ac:dyDescent="0.25">
      <c r="A5" s="7">
        <v>31</v>
      </c>
      <c r="B5" s="44">
        <v>2</v>
      </c>
      <c r="C5" s="44">
        <v>12</v>
      </c>
      <c r="D5">
        <v>1</v>
      </c>
      <c r="E5" s="44">
        <v>11</v>
      </c>
      <c r="F5" s="44">
        <v>2</v>
      </c>
      <c r="G5">
        <v>15</v>
      </c>
      <c r="H5" s="44">
        <v>2</v>
      </c>
      <c r="I5">
        <v>14</v>
      </c>
      <c r="J5">
        <v>1</v>
      </c>
      <c r="K5" s="44">
        <v>12</v>
      </c>
      <c r="L5" s="44">
        <v>2</v>
      </c>
      <c r="AG5" s="13">
        <v>4</v>
      </c>
      <c r="AH5" s="13">
        <v>2</v>
      </c>
      <c r="AI5" s="13">
        <v>7</v>
      </c>
      <c r="AJ5" s="14" t="s">
        <v>251</v>
      </c>
      <c r="AK5" s="13">
        <v>3.1389999999999998</v>
      </c>
      <c r="AL5" s="15">
        <v>0.965951</v>
      </c>
      <c r="AM5" s="15">
        <v>0.96454899999999999</v>
      </c>
      <c r="AN5" s="15">
        <v>0.96492800000000001</v>
      </c>
      <c r="AO5" s="15">
        <v>1.0200000000000001E-3</v>
      </c>
      <c r="AP5" s="15">
        <v>-3.8000000000000002E-4</v>
      </c>
      <c r="AQ5" s="15">
        <v>1.4E-3</v>
      </c>
      <c r="AR5" s="13">
        <v>21.71</v>
      </c>
    </row>
    <row r="6" spans="1:44" x14ac:dyDescent="0.25">
      <c r="A6" s="7">
        <v>27</v>
      </c>
      <c r="B6">
        <v>6</v>
      </c>
      <c r="C6" s="8">
        <v>3</v>
      </c>
      <c r="D6" s="22">
        <v>8</v>
      </c>
      <c r="E6">
        <v>4</v>
      </c>
      <c r="F6">
        <v>7</v>
      </c>
      <c r="G6" s="8">
        <v>3</v>
      </c>
      <c r="H6">
        <v>7</v>
      </c>
      <c r="I6">
        <v>4</v>
      </c>
      <c r="J6" s="22">
        <v>8</v>
      </c>
      <c r="K6" s="8">
        <v>3</v>
      </c>
      <c r="L6">
        <v>6</v>
      </c>
      <c r="AG6" s="3">
        <v>5</v>
      </c>
      <c r="AH6" s="3">
        <v>10</v>
      </c>
      <c r="AI6" s="3">
        <v>7</v>
      </c>
      <c r="AJ6" s="4" t="s">
        <v>253</v>
      </c>
      <c r="AK6" s="3">
        <v>3.1720000000000002</v>
      </c>
      <c r="AL6" s="10">
        <v>0.965526</v>
      </c>
      <c r="AM6" s="10">
        <v>0.96418700000000002</v>
      </c>
      <c r="AN6" s="10">
        <v>0.96460400000000002</v>
      </c>
      <c r="AO6" s="10">
        <v>9.2000000000000003E-4</v>
      </c>
      <c r="AP6" s="10">
        <v>-4.2000000000000002E-4</v>
      </c>
      <c r="AQ6" s="10">
        <v>1.34E-3</v>
      </c>
      <c r="AR6" s="3">
        <v>21.75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13">
        <v>6</v>
      </c>
      <c r="AH7" s="13">
        <v>2</v>
      </c>
      <c r="AI7" s="13">
        <v>5</v>
      </c>
      <c r="AJ7" s="14" t="s">
        <v>252</v>
      </c>
      <c r="AK7" s="13">
        <v>3.1970000000000001</v>
      </c>
      <c r="AL7" s="15">
        <v>0.965387</v>
      </c>
      <c r="AM7" s="15">
        <v>0.96399500000000005</v>
      </c>
      <c r="AN7" s="15">
        <v>0.96434900000000001</v>
      </c>
      <c r="AO7" s="15">
        <v>1.0399999999999999E-3</v>
      </c>
      <c r="AP7" s="15">
        <v>-3.5E-4</v>
      </c>
      <c r="AQ7" s="15">
        <v>1.39E-3</v>
      </c>
      <c r="AR7" s="13">
        <v>21.61</v>
      </c>
    </row>
    <row r="8" spans="1:44" x14ac:dyDescent="0.25">
      <c r="A8" s="7">
        <v>19</v>
      </c>
      <c r="B8">
        <v>6</v>
      </c>
      <c r="C8" s="12">
        <v>3</v>
      </c>
      <c r="D8" s="22">
        <v>8</v>
      </c>
      <c r="E8">
        <v>4</v>
      </c>
      <c r="F8">
        <v>7</v>
      </c>
      <c r="G8" s="8">
        <v>3</v>
      </c>
      <c r="H8">
        <v>7</v>
      </c>
      <c r="I8">
        <v>4</v>
      </c>
      <c r="J8" s="22">
        <v>8</v>
      </c>
      <c r="K8" s="8">
        <v>3</v>
      </c>
      <c r="L8">
        <v>6</v>
      </c>
      <c r="AG8" s="13">
        <v>7</v>
      </c>
      <c r="AH8" s="13">
        <v>5</v>
      </c>
      <c r="AI8" s="13">
        <v>10</v>
      </c>
      <c r="AJ8" s="14" t="s">
        <v>502</v>
      </c>
      <c r="AK8" s="13">
        <v>3.1749999999999998</v>
      </c>
      <c r="AL8" s="15">
        <v>0.96456699999999995</v>
      </c>
      <c r="AM8" s="15" t="s">
        <v>250</v>
      </c>
      <c r="AN8" s="15" t="s">
        <v>250</v>
      </c>
      <c r="AO8" s="15" t="s">
        <v>250</v>
      </c>
      <c r="AP8" s="15" t="s">
        <v>250</v>
      </c>
      <c r="AQ8" s="15" t="s">
        <v>250</v>
      </c>
      <c r="AR8" s="15">
        <v>19.34</v>
      </c>
    </row>
    <row r="9" spans="1:44" x14ac:dyDescent="0.25">
      <c r="A9" s="7">
        <v>15</v>
      </c>
      <c r="B9" s="44">
        <v>2</v>
      </c>
      <c r="C9" s="44">
        <v>12</v>
      </c>
      <c r="D9">
        <v>1</v>
      </c>
      <c r="E9">
        <v>14</v>
      </c>
      <c r="F9" s="44">
        <v>2</v>
      </c>
      <c r="G9">
        <v>15</v>
      </c>
      <c r="H9" s="22">
        <v>2</v>
      </c>
      <c r="I9" s="22">
        <v>11</v>
      </c>
      <c r="J9">
        <v>1</v>
      </c>
      <c r="K9" s="22">
        <v>12</v>
      </c>
      <c r="L9" s="44">
        <v>2</v>
      </c>
      <c r="AG9" s="51">
        <v>8</v>
      </c>
      <c r="AH9" s="51">
        <v>4</v>
      </c>
      <c r="AI9" s="51">
        <v>2</v>
      </c>
      <c r="AJ9" s="52" t="s">
        <v>0</v>
      </c>
      <c r="AK9" s="51">
        <v>3.21</v>
      </c>
      <c r="AL9" s="23">
        <v>0.96422300000000005</v>
      </c>
      <c r="AM9" s="23" t="s">
        <v>250</v>
      </c>
      <c r="AN9" s="23" t="s">
        <v>250</v>
      </c>
      <c r="AO9" s="23" t="s">
        <v>250</v>
      </c>
      <c r="AP9" s="23" t="s">
        <v>250</v>
      </c>
      <c r="AQ9" s="23" t="s">
        <v>250</v>
      </c>
      <c r="AR9" s="23">
        <v>19.55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 s="22">
        <v>8</v>
      </c>
      <c r="G10">
        <v>4</v>
      </c>
      <c r="H10" s="22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44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44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3.1190000000000002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0.96623700000000001</v>
      </c>
    </row>
    <row r="14" spans="1:44" x14ac:dyDescent="0.25">
      <c r="AH14" t="s">
        <v>19</v>
      </c>
      <c r="AI14">
        <f>AM2</f>
        <v>0.96470500000000003</v>
      </c>
    </row>
    <row r="15" spans="1:44" x14ac:dyDescent="0.25">
      <c r="B15" s="8" t="s">
        <v>15</v>
      </c>
      <c r="AH15" t="s">
        <v>20</v>
      </c>
      <c r="AI15">
        <f>AN2</f>
        <v>0.96512900000000001</v>
      </c>
    </row>
    <row r="16" spans="1:44" x14ac:dyDescent="0.25">
      <c r="A16" s="7">
        <v>43</v>
      </c>
      <c r="D16">
        <v>6.79</v>
      </c>
      <c r="E16">
        <v>6.67</v>
      </c>
      <c r="F16">
        <v>5.98</v>
      </c>
      <c r="G16">
        <v>5.33</v>
      </c>
      <c r="H16">
        <v>5.96</v>
      </c>
      <c r="I16">
        <v>6.66</v>
      </c>
      <c r="J16">
        <v>6.79</v>
      </c>
      <c r="AH16" t="s">
        <v>13</v>
      </c>
      <c r="AI16">
        <v>3</v>
      </c>
    </row>
    <row r="17" spans="1:20" x14ac:dyDescent="0.25">
      <c r="A17" s="7">
        <v>39</v>
      </c>
      <c r="C17">
        <v>6.78</v>
      </c>
      <c r="D17">
        <v>5.03</v>
      </c>
      <c r="E17">
        <v>3.43</v>
      </c>
      <c r="F17">
        <v>3.2</v>
      </c>
      <c r="G17">
        <v>3.53</v>
      </c>
      <c r="H17">
        <v>3.14</v>
      </c>
      <c r="I17">
        <v>3.22</v>
      </c>
      <c r="J17">
        <v>5.13</v>
      </c>
      <c r="K17">
        <v>6.79</v>
      </c>
    </row>
    <row r="18" spans="1:20" x14ac:dyDescent="0.25">
      <c r="A18" s="7">
        <v>35</v>
      </c>
      <c r="B18">
        <v>6.79</v>
      </c>
      <c r="C18">
        <v>4.97</v>
      </c>
      <c r="D18">
        <v>3.79</v>
      </c>
      <c r="E18">
        <v>3.79</v>
      </c>
      <c r="F18">
        <v>4.07</v>
      </c>
      <c r="G18">
        <v>4.29</v>
      </c>
      <c r="H18">
        <v>4.0199999999999996</v>
      </c>
      <c r="I18">
        <v>3.77</v>
      </c>
      <c r="J18">
        <v>3.87</v>
      </c>
      <c r="K18">
        <v>5.26</v>
      </c>
      <c r="L18">
        <v>6.8</v>
      </c>
    </row>
    <row r="19" spans="1:20" x14ac:dyDescent="0.25">
      <c r="A19" s="7">
        <v>31</v>
      </c>
      <c r="B19">
        <v>6.67</v>
      </c>
      <c r="C19">
        <v>3.21</v>
      </c>
      <c r="D19">
        <v>3.87</v>
      </c>
      <c r="E19">
        <v>5.97</v>
      </c>
      <c r="F19">
        <v>5.58</v>
      </c>
      <c r="G19">
        <v>5.47</v>
      </c>
      <c r="H19">
        <v>5.55</v>
      </c>
      <c r="I19">
        <v>5.85</v>
      </c>
      <c r="J19">
        <v>3.88</v>
      </c>
      <c r="K19">
        <v>3.42</v>
      </c>
      <c r="L19">
        <v>6.72</v>
      </c>
    </row>
    <row r="20" spans="1:20" x14ac:dyDescent="0.25">
      <c r="A20" s="7">
        <v>27</v>
      </c>
      <c r="B20">
        <v>5.95</v>
      </c>
      <c r="C20">
        <v>3.14</v>
      </c>
      <c r="D20">
        <v>4.03</v>
      </c>
      <c r="E20">
        <v>5.57</v>
      </c>
      <c r="F20">
        <v>4.8899999999999997</v>
      </c>
      <c r="G20">
        <v>4.83</v>
      </c>
      <c r="H20">
        <v>4.8600000000000003</v>
      </c>
      <c r="I20">
        <v>5.55</v>
      </c>
      <c r="J20">
        <v>4.12</v>
      </c>
      <c r="K20">
        <v>3.18</v>
      </c>
      <c r="L20">
        <v>6.06</v>
      </c>
    </row>
    <row r="21" spans="1:20" x14ac:dyDescent="0.25">
      <c r="A21" s="7">
        <v>23</v>
      </c>
      <c r="B21">
        <v>5.31</v>
      </c>
      <c r="C21">
        <v>3.47</v>
      </c>
      <c r="D21">
        <v>4.24</v>
      </c>
      <c r="E21">
        <v>5.49</v>
      </c>
      <c r="F21">
        <v>4.8099999999999996</v>
      </c>
      <c r="G21">
        <v>6.5</v>
      </c>
      <c r="H21">
        <v>4.79</v>
      </c>
      <c r="I21">
        <v>5.41</v>
      </c>
      <c r="J21">
        <v>4.4000000000000004</v>
      </c>
      <c r="K21">
        <v>3.68</v>
      </c>
      <c r="L21">
        <v>5.47</v>
      </c>
    </row>
    <row r="22" spans="1:20" x14ac:dyDescent="0.25">
      <c r="A22" s="7">
        <v>19</v>
      </c>
      <c r="B22">
        <v>5.95</v>
      </c>
      <c r="C22" s="12">
        <v>3.12</v>
      </c>
      <c r="D22">
        <v>4.01</v>
      </c>
      <c r="E22">
        <v>5.55</v>
      </c>
      <c r="F22">
        <v>4.8600000000000003</v>
      </c>
      <c r="G22">
        <v>4.79</v>
      </c>
      <c r="H22">
        <v>4.8499999999999996</v>
      </c>
      <c r="I22">
        <v>5.5</v>
      </c>
      <c r="J22">
        <v>3.88</v>
      </c>
      <c r="K22">
        <v>3.29</v>
      </c>
      <c r="L22">
        <v>6.1</v>
      </c>
    </row>
    <row r="23" spans="1:20" x14ac:dyDescent="0.25">
      <c r="A23" s="7">
        <v>15</v>
      </c>
      <c r="B23">
        <v>6.66</v>
      </c>
      <c r="C23">
        <v>3.32</v>
      </c>
      <c r="D23">
        <v>3.8</v>
      </c>
      <c r="E23">
        <v>5.83</v>
      </c>
      <c r="F23">
        <v>5.55</v>
      </c>
      <c r="G23">
        <v>5.45</v>
      </c>
      <c r="H23">
        <v>5.53</v>
      </c>
      <c r="I23">
        <v>5.86</v>
      </c>
      <c r="J23">
        <v>4</v>
      </c>
      <c r="K23">
        <v>3.61</v>
      </c>
      <c r="L23">
        <v>6.73</v>
      </c>
    </row>
    <row r="24" spans="1:20" x14ac:dyDescent="0.25">
      <c r="A24" s="7">
        <v>11</v>
      </c>
      <c r="B24">
        <v>6.79</v>
      </c>
      <c r="C24">
        <v>5.18</v>
      </c>
      <c r="D24">
        <v>3.84</v>
      </c>
      <c r="E24">
        <v>3.76</v>
      </c>
      <c r="F24">
        <v>4.0199999999999996</v>
      </c>
      <c r="G24">
        <v>4.25</v>
      </c>
      <c r="H24">
        <v>4.03</v>
      </c>
      <c r="I24">
        <v>3.81</v>
      </c>
      <c r="J24">
        <v>3.97</v>
      </c>
      <c r="K24">
        <v>5.31</v>
      </c>
      <c r="L24">
        <v>6.8</v>
      </c>
    </row>
    <row r="25" spans="1:20" x14ac:dyDescent="0.25">
      <c r="A25" s="7">
        <v>7</v>
      </c>
      <c r="C25">
        <v>6.79</v>
      </c>
      <c r="D25">
        <v>5.14</v>
      </c>
      <c r="E25">
        <v>3.22</v>
      </c>
      <c r="F25">
        <v>3.13</v>
      </c>
      <c r="G25">
        <v>3.48</v>
      </c>
      <c r="H25">
        <v>3.17</v>
      </c>
      <c r="I25">
        <v>3.26</v>
      </c>
      <c r="J25">
        <v>5.14</v>
      </c>
      <c r="K25">
        <v>6.79</v>
      </c>
    </row>
    <row r="26" spans="1:20" x14ac:dyDescent="0.25">
      <c r="A26" s="7">
        <v>3</v>
      </c>
      <c r="D26">
        <v>6.79</v>
      </c>
      <c r="E26">
        <v>6.64</v>
      </c>
      <c r="F26">
        <v>5.98</v>
      </c>
      <c r="G26">
        <v>5.38</v>
      </c>
      <c r="H26">
        <v>6.01</v>
      </c>
      <c r="I26">
        <v>6.66</v>
      </c>
      <c r="J26">
        <v>6.79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0.14727540500736377</v>
      </c>
      <c r="O34">
        <f t="shared" si="0"/>
        <v>0.15060240963855423</v>
      </c>
      <c r="P34">
        <f t="shared" si="0"/>
        <v>0.16722408026755853</v>
      </c>
      <c r="Q34">
        <f t="shared" si="0"/>
        <v>0.18587360594795541</v>
      </c>
      <c r="R34">
        <f t="shared" si="0"/>
        <v>0.1663893510815308</v>
      </c>
      <c r="S34">
        <f t="shared" si="0"/>
        <v>0.15015015015015015</v>
      </c>
      <c r="T34">
        <f t="shared" si="0"/>
        <v>0.14727540500736377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0.14727540500736377</v>
      </c>
      <c r="N35">
        <f t="shared" si="1"/>
        <v>0.19455252918287938</v>
      </c>
      <c r="O35">
        <f t="shared" si="1"/>
        <v>0.3105590062111801</v>
      </c>
      <c r="P35">
        <f t="shared" si="1"/>
        <v>0.31948881789137379</v>
      </c>
      <c r="Q35">
        <f t="shared" si="1"/>
        <v>0.28735632183908044</v>
      </c>
      <c r="R35">
        <f t="shared" si="1"/>
        <v>0.31545741324921134</v>
      </c>
      <c r="S35">
        <f t="shared" si="1"/>
        <v>0.30674846625766872</v>
      </c>
      <c r="T35">
        <f t="shared" si="1"/>
        <v>0.19455252918287938</v>
      </c>
      <c r="U35">
        <f t="shared" si="1"/>
        <v>0.14727540500736377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0.14727540500736377</v>
      </c>
      <c r="M36">
        <f t="shared" si="2"/>
        <v>0.19305019305019305</v>
      </c>
      <c r="N36">
        <f t="shared" si="2"/>
        <v>0.26041666666666669</v>
      </c>
      <c r="O36">
        <f t="shared" si="2"/>
        <v>0.26595744680851063</v>
      </c>
      <c r="P36">
        <f t="shared" si="2"/>
        <v>0.24875621890547267</v>
      </c>
      <c r="Q36">
        <f t="shared" si="2"/>
        <v>0.23529411764705882</v>
      </c>
      <c r="R36">
        <f t="shared" si="2"/>
        <v>0.24813895781637715</v>
      </c>
      <c r="S36">
        <f t="shared" si="2"/>
        <v>0.26246719160104987</v>
      </c>
      <c r="T36">
        <f t="shared" si="2"/>
        <v>0.25188916876574308</v>
      </c>
      <c r="U36">
        <f t="shared" si="2"/>
        <v>0.18832391713747648</v>
      </c>
      <c r="V36">
        <f t="shared" si="2"/>
        <v>0.14705882352941177</v>
      </c>
    </row>
    <row r="37" spans="10:22" x14ac:dyDescent="0.25">
      <c r="J37" s="7">
        <v>14</v>
      </c>
      <c r="K37" s="7">
        <v>15</v>
      </c>
      <c r="L37">
        <f t="shared" ref="L37:V37" si="3">1/B23</f>
        <v>0.15015015015015015</v>
      </c>
      <c r="M37">
        <f t="shared" si="3"/>
        <v>0.30120481927710846</v>
      </c>
      <c r="N37">
        <f t="shared" si="3"/>
        <v>0.26315789473684209</v>
      </c>
      <c r="O37">
        <f t="shared" si="3"/>
        <v>0.17152658662092624</v>
      </c>
      <c r="P37">
        <f t="shared" si="3"/>
        <v>0.1801801801801802</v>
      </c>
      <c r="Q37">
        <f t="shared" si="3"/>
        <v>0.18348623853211007</v>
      </c>
      <c r="R37">
        <f t="shared" si="3"/>
        <v>0.18083182640144665</v>
      </c>
      <c r="S37">
        <f t="shared" si="3"/>
        <v>0.17064846416382251</v>
      </c>
      <c r="T37">
        <f t="shared" si="3"/>
        <v>0.25</v>
      </c>
      <c r="U37">
        <f t="shared" si="3"/>
        <v>0.2770083102493075</v>
      </c>
      <c r="V37">
        <f t="shared" si="3"/>
        <v>0.14858841010401189</v>
      </c>
    </row>
    <row r="38" spans="10:22" x14ac:dyDescent="0.25">
      <c r="J38" s="7">
        <v>18</v>
      </c>
      <c r="K38" s="7">
        <v>19</v>
      </c>
      <c r="L38">
        <f t="shared" ref="L38:V38" si="4">1/B22</f>
        <v>0.16806722689075629</v>
      </c>
      <c r="M38">
        <f t="shared" si="4"/>
        <v>0.32051282051282048</v>
      </c>
      <c r="N38">
        <f t="shared" si="4"/>
        <v>0.24937655860349128</v>
      </c>
      <c r="O38">
        <f t="shared" si="4"/>
        <v>0.1801801801801802</v>
      </c>
      <c r="P38">
        <f t="shared" si="4"/>
        <v>0.20576131687242796</v>
      </c>
      <c r="Q38">
        <f t="shared" si="4"/>
        <v>0.20876826722338204</v>
      </c>
      <c r="R38">
        <f t="shared" si="4"/>
        <v>0.2061855670103093</v>
      </c>
      <c r="S38">
        <f t="shared" si="4"/>
        <v>0.18181818181818182</v>
      </c>
      <c r="T38">
        <f t="shared" si="4"/>
        <v>0.25773195876288663</v>
      </c>
      <c r="U38">
        <f t="shared" si="4"/>
        <v>0.303951367781155</v>
      </c>
      <c r="V38">
        <f t="shared" si="4"/>
        <v>0.16393442622950821</v>
      </c>
    </row>
    <row r="39" spans="10:22" x14ac:dyDescent="0.25">
      <c r="J39" s="7">
        <v>22</v>
      </c>
      <c r="K39" s="7">
        <v>23</v>
      </c>
      <c r="L39">
        <f t="shared" ref="L39:V39" si="5">1/B21</f>
        <v>0.18832391713747648</v>
      </c>
      <c r="M39">
        <f t="shared" si="5"/>
        <v>0.28818443804034583</v>
      </c>
      <c r="N39">
        <f t="shared" si="5"/>
        <v>0.23584905660377356</v>
      </c>
      <c r="O39">
        <f t="shared" si="5"/>
        <v>0.18214936247723132</v>
      </c>
      <c r="P39">
        <f t="shared" si="5"/>
        <v>0.20790020790020791</v>
      </c>
      <c r="Q39">
        <f t="shared" si="5"/>
        <v>0.15384615384615385</v>
      </c>
      <c r="R39">
        <f t="shared" si="5"/>
        <v>0.20876826722338204</v>
      </c>
      <c r="S39">
        <f t="shared" si="5"/>
        <v>0.18484288354898337</v>
      </c>
      <c r="T39">
        <f t="shared" si="5"/>
        <v>0.22727272727272727</v>
      </c>
      <c r="U39">
        <f t="shared" si="5"/>
        <v>0.27173913043478259</v>
      </c>
      <c r="V39">
        <f t="shared" si="5"/>
        <v>0.18281535648994515</v>
      </c>
    </row>
    <row r="40" spans="10:22" x14ac:dyDescent="0.25">
      <c r="J40" s="7">
        <v>26</v>
      </c>
      <c r="K40" s="7">
        <v>27</v>
      </c>
      <c r="L40">
        <f t="shared" ref="L40:V40" si="6">1/B20</f>
        <v>0.16806722689075629</v>
      </c>
      <c r="M40">
        <f t="shared" si="6"/>
        <v>0.31847133757961782</v>
      </c>
      <c r="N40">
        <f t="shared" si="6"/>
        <v>0.24813895781637715</v>
      </c>
      <c r="O40">
        <f t="shared" si="6"/>
        <v>0.17953321364452424</v>
      </c>
      <c r="P40">
        <f t="shared" si="6"/>
        <v>0.20449897750511248</v>
      </c>
      <c r="Q40">
        <f t="shared" si="6"/>
        <v>0.20703933747412007</v>
      </c>
      <c r="R40">
        <f t="shared" si="6"/>
        <v>0.20576131687242796</v>
      </c>
      <c r="S40">
        <f t="shared" si="6"/>
        <v>0.1801801801801802</v>
      </c>
      <c r="T40">
        <f t="shared" si="6"/>
        <v>0.24271844660194175</v>
      </c>
      <c r="U40">
        <f t="shared" si="6"/>
        <v>0.31446540880503143</v>
      </c>
      <c r="V40">
        <f t="shared" si="6"/>
        <v>0.16501650165016502</v>
      </c>
    </row>
    <row r="41" spans="10:22" x14ac:dyDescent="0.25">
      <c r="J41" s="7">
        <v>30</v>
      </c>
      <c r="K41" s="7">
        <v>31</v>
      </c>
      <c r="L41">
        <f t="shared" ref="L41:V41" si="7">1/B19</f>
        <v>0.14992503748125938</v>
      </c>
      <c r="M41">
        <f t="shared" si="7"/>
        <v>0.3115264797507788</v>
      </c>
      <c r="N41">
        <f t="shared" si="7"/>
        <v>0.25839793281653745</v>
      </c>
      <c r="O41">
        <f t="shared" si="7"/>
        <v>0.16750418760469013</v>
      </c>
      <c r="P41">
        <f t="shared" si="7"/>
        <v>0.17921146953405018</v>
      </c>
      <c r="Q41">
        <f t="shared" si="7"/>
        <v>0.18281535648994515</v>
      </c>
      <c r="R41">
        <f t="shared" si="7"/>
        <v>0.1801801801801802</v>
      </c>
      <c r="S41">
        <f t="shared" si="7"/>
        <v>0.17094017094017094</v>
      </c>
      <c r="T41">
        <f t="shared" si="7"/>
        <v>0.25773195876288663</v>
      </c>
      <c r="U41">
        <f t="shared" si="7"/>
        <v>0.29239766081871343</v>
      </c>
      <c r="V41">
        <f t="shared" si="7"/>
        <v>0.14880952380952381</v>
      </c>
    </row>
    <row r="42" spans="10:22" x14ac:dyDescent="0.25">
      <c r="J42" s="7">
        <v>34</v>
      </c>
      <c r="K42" s="7">
        <v>35</v>
      </c>
      <c r="L42">
        <f t="shared" ref="L42:V42" si="8">1/B18</f>
        <v>0.14727540500736377</v>
      </c>
      <c r="M42">
        <f t="shared" si="8"/>
        <v>0.2012072434607646</v>
      </c>
      <c r="N42">
        <f t="shared" si="8"/>
        <v>0.26385224274406333</v>
      </c>
      <c r="O42">
        <f t="shared" si="8"/>
        <v>0.26385224274406333</v>
      </c>
      <c r="P42">
        <f t="shared" si="8"/>
        <v>0.24570024570024568</v>
      </c>
      <c r="Q42">
        <f t="shared" si="8"/>
        <v>0.23310023310023309</v>
      </c>
      <c r="R42">
        <f t="shared" si="8"/>
        <v>0.24875621890547267</v>
      </c>
      <c r="S42">
        <f t="shared" si="8"/>
        <v>0.26525198938992045</v>
      </c>
      <c r="T42">
        <f t="shared" si="8"/>
        <v>0.25839793281653745</v>
      </c>
      <c r="U42">
        <f t="shared" si="8"/>
        <v>0.19011406844106465</v>
      </c>
      <c r="V42">
        <f t="shared" si="8"/>
        <v>0.14705882352941177</v>
      </c>
    </row>
    <row r="43" spans="10:22" x14ac:dyDescent="0.25">
      <c r="J43" s="7">
        <v>38</v>
      </c>
      <c r="K43" s="7">
        <v>39</v>
      </c>
      <c r="M43">
        <f t="shared" ref="M43:U43" si="9">1/C17</f>
        <v>0.14749262536873156</v>
      </c>
      <c r="N43">
        <f t="shared" si="9"/>
        <v>0.19880715705765406</v>
      </c>
      <c r="O43">
        <f t="shared" si="9"/>
        <v>0.29154518950437314</v>
      </c>
      <c r="P43">
        <f t="shared" si="9"/>
        <v>0.3125</v>
      </c>
      <c r="Q43">
        <f t="shared" si="9"/>
        <v>0.28328611898016998</v>
      </c>
      <c r="R43">
        <f t="shared" si="9"/>
        <v>0.31847133757961782</v>
      </c>
      <c r="S43">
        <f t="shared" si="9"/>
        <v>0.3105590062111801</v>
      </c>
      <c r="T43">
        <f t="shared" si="9"/>
        <v>0.19493177387914232</v>
      </c>
      <c r="U43">
        <f t="shared" si="9"/>
        <v>0.14727540500736377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0.14727540500736377</v>
      </c>
      <c r="O44">
        <f t="shared" si="10"/>
        <v>0.14992503748125938</v>
      </c>
      <c r="P44">
        <f t="shared" si="10"/>
        <v>0.16722408026755853</v>
      </c>
      <c r="Q44">
        <f t="shared" si="10"/>
        <v>0.18761726078799248</v>
      </c>
      <c r="R44">
        <f t="shared" si="10"/>
        <v>0.16778523489932887</v>
      </c>
      <c r="S44">
        <f t="shared" si="10"/>
        <v>0.15015015015015015</v>
      </c>
      <c r="T44">
        <f t="shared" si="10"/>
        <v>0.14727540500736377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2</v>
      </c>
      <c r="AJ2" s="19" t="s">
        <v>499</v>
      </c>
      <c r="AK2" s="18">
        <v>3.085</v>
      </c>
      <c r="AL2" s="20">
        <v>0.96673699999999996</v>
      </c>
      <c r="AM2" s="20">
        <v>0.96495900000000001</v>
      </c>
      <c r="AN2" s="20">
        <v>0.965472</v>
      </c>
      <c r="AO2" s="20">
        <v>1.2700000000000001E-3</v>
      </c>
      <c r="AP2" s="20">
        <v>-5.1000000000000004E-4</v>
      </c>
      <c r="AQ2" s="20">
        <v>1.7799999999999999E-3</v>
      </c>
      <c r="AR2" s="18">
        <v>22.4</v>
      </c>
    </row>
    <row r="3" spans="1:44" x14ac:dyDescent="0.25">
      <c r="A3" s="7">
        <v>39</v>
      </c>
      <c r="C3">
        <v>6</v>
      </c>
      <c r="D3" s="44">
        <v>2</v>
      </c>
      <c r="E3">
        <v>12</v>
      </c>
      <c r="F3">
        <v>1</v>
      </c>
      <c r="G3">
        <v>10</v>
      </c>
      <c r="H3">
        <v>1</v>
      </c>
      <c r="I3">
        <v>12</v>
      </c>
      <c r="J3" s="44">
        <v>2</v>
      </c>
      <c r="K3">
        <v>6</v>
      </c>
      <c r="AG3" s="45">
        <v>2</v>
      </c>
      <c r="AH3" s="45">
        <v>2</v>
      </c>
      <c r="AI3" s="45">
        <v>7</v>
      </c>
      <c r="AJ3" s="46" t="s">
        <v>251</v>
      </c>
      <c r="AK3" s="45">
        <v>3.0880000000000001</v>
      </c>
      <c r="AL3" s="47">
        <v>0.96646799999999999</v>
      </c>
      <c r="AM3" s="47">
        <v>0.96496599999999999</v>
      </c>
      <c r="AN3" s="47">
        <v>0.96544099999999999</v>
      </c>
      <c r="AO3" s="47">
        <v>1.0300000000000001E-3</v>
      </c>
      <c r="AP3" s="47">
        <v>-4.6999999999999999E-4</v>
      </c>
      <c r="AQ3" s="47">
        <v>1.5E-3</v>
      </c>
      <c r="AR3" s="45">
        <v>22.45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8">
        <v>3</v>
      </c>
      <c r="F4" s="44">
        <v>8</v>
      </c>
      <c r="G4">
        <v>4</v>
      </c>
      <c r="H4" s="22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5</v>
      </c>
      <c r="AI4" s="13">
        <v>2</v>
      </c>
      <c r="AJ4" s="14" t="s">
        <v>500</v>
      </c>
      <c r="AK4" s="13">
        <v>3.1059999999999999</v>
      </c>
      <c r="AL4" s="15">
        <v>0.96642899999999998</v>
      </c>
      <c r="AM4" s="15">
        <v>0.96470900000000004</v>
      </c>
      <c r="AN4" s="15">
        <v>0.96526199999999995</v>
      </c>
      <c r="AO4" s="15">
        <v>1.17E-3</v>
      </c>
      <c r="AP4" s="15">
        <v>-5.5000000000000003E-4</v>
      </c>
      <c r="AQ4" s="15">
        <v>1.72E-3</v>
      </c>
      <c r="AR4" s="13">
        <v>22.42</v>
      </c>
    </row>
    <row r="5" spans="1:44" x14ac:dyDescent="0.25">
      <c r="A5" s="7">
        <v>31</v>
      </c>
      <c r="B5" s="44">
        <v>2</v>
      </c>
      <c r="C5" s="44">
        <v>12</v>
      </c>
      <c r="D5">
        <v>1</v>
      </c>
      <c r="E5" s="44">
        <v>11</v>
      </c>
      <c r="F5" s="44">
        <v>2</v>
      </c>
      <c r="G5">
        <v>15</v>
      </c>
      <c r="H5" s="44">
        <v>2</v>
      </c>
      <c r="I5">
        <v>14</v>
      </c>
      <c r="J5">
        <v>1</v>
      </c>
      <c r="K5" s="44">
        <v>12</v>
      </c>
      <c r="L5" s="44">
        <v>2</v>
      </c>
      <c r="AG5" s="13">
        <v>4</v>
      </c>
      <c r="AH5" s="13">
        <v>10</v>
      </c>
      <c r="AI5" s="13">
        <v>5</v>
      </c>
      <c r="AJ5" s="14" t="s">
        <v>254</v>
      </c>
      <c r="AK5" s="13">
        <v>3.0859999999999999</v>
      </c>
      <c r="AL5" s="15">
        <v>0.96641500000000002</v>
      </c>
      <c r="AM5" s="15">
        <v>0.96494100000000005</v>
      </c>
      <c r="AN5" s="15">
        <v>0.96545499999999995</v>
      </c>
      <c r="AO5" s="15">
        <v>9.6000000000000002E-4</v>
      </c>
      <c r="AP5" s="15">
        <v>-5.1000000000000004E-4</v>
      </c>
      <c r="AQ5" s="15">
        <v>1.47E-3</v>
      </c>
      <c r="AR5" s="13">
        <v>22.54</v>
      </c>
    </row>
    <row r="6" spans="1:44" x14ac:dyDescent="0.25">
      <c r="A6" s="7">
        <v>27</v>
      </c>
      <c r="B6">
        <v>6</v>
      </c>
      <c r="C6" s="8">
        <v>3</v>
      </c>
      <c r="D6" s="44">
        <v>8</v>
      </c>
      <c r="E6">
        <v>4</v>
      </c>
      <c r="F6">
        <v>7</v>
      </c>
      <c r="G6" s="8">
        <v>3</v>
      </c>
      <c r="H6">
        <v>7</v>
      </c>
      <c r="I6">
        <v>4</v>
      </c>
      <c r="J6" s="44">
        <v>8</v>
      </c>
      <c r="K6" s="12">
        <v>3</v>
      </c>
      <c r="L6">
        <v>6</v>
      </c>
      <c r="AG6" s="3">
        <v>5</v>
      </c>
      <c r="AH6" s="3">
        <v>10</v>
      </c>
      <c r="AI6" s="3">
        <v>7</v>
      </c>
      <c r="AJ6" s="4" t="s">
        <v>253</v>
      </c>
      <c r="AK6" s="3">
        <v>3.113</v>
      </c>
      <c r="AL6" s="10">
        <v>0.96614100000000003</v>
      </c>
      <c r="AM6" s="10">
        <v>0.96466200000000002</v>
      </c>
      <c r="AN6" s="10">
        <v>0.96518400000000004</v>
      </c>
      <c r="AO6" s="10">
        <v>9.6000000000000002E-4</v>
      </c>
      <c r="AP6" s="10">
        <v>-5.1999999999999995E-4</v>
      </c>
      <c r="AQ6" s="10">
        <v>1.48E-3</v>
      </c>
      <c r="AR6" s="3">
        <v>22.51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13">
        <v>6</v>
      </c>
      <c r="AH7" s="13">
        <v>2</v>
      </c>
      <c r="AI7" s="13">
        <v>5</v>
      </c>
      <c r="AJ7" s="14" t="s">
        <v>252</v>
      </c>
      <c r="AK7" s="13">
        <v>3.14</v>
      </c>
      <c r="AL7" s="15">
        <v>0.96596800000000005</v>
      </c>
      <c r="AM7" s="15">
        <v>0.96445700000000001</v>
      </c>
      <c r="AN7" s="15">
        <v>0.96492100000000003</v>
      </c>
      <c r="AO7" s="15">
        <v>1.0499999999999999E-3</v>
      </c>
      <c r="AP7" s="15">
        <v>-4.6000000000000001E-4</v>
      </c>
      <c r="AQ7" s="15">
        <v>1.5100000000000001E-3</v>
      </c>
      <c r="AR7" s="15">
        <v>22.28</v>
      </c>
    </row>
    <row r="8" spans="1:44" x14ac:dyDescent="0.25">
      <c r="A8" s="7">
        <v>19</v>
      </c>
      <c r="B8">
        <v>6</v>
      </c>
      <c r="C8" s="8">
        <v>3</v>
      </c>
      <c r="D8" s="44">
        <v>8</v>
      </c>
      <c r="E8">
        <v>4</v>
      </c>
      <c r="F8">
        <v>7</v>
      </c>
      <c r="G8" s="8">
        <v>3</v>
      </c>
      <c r="H8">
        <v>7</v>
      </c>
      <c r="I8">
        <v>4</v>
      </c>
      <c r="J8" s="44">
        <v>8</v>
      </c>
      <c r="K8" s="8">
        <v>3</v>
      </c>
      <c r="L8">
        <v>6</v>
      </c>
      <c r="AG8" s="13">
        <v>7</v>
      </c>
      <c r="AH8" s="13">
        <v>5</v>
      </c>
      <c r="AI8" s="13">
        <v>10</v>
      </c>
      <c r="AJ8" s="14" t="s">
        <v>502</v>
      </c>
      <c r="AK8" s="13">
        <v>3.077</v>
      </c>
      <c r="AL8" s="15">
        <v>0.96555100000000005</v>
      </c>
      <c r="AM8" s="15" t="s">
        <v>250</v>
      </c>
      <c r="AN8" s="15" t="s">
        <v>250</v>
      </c>
      <c r="AO8" s="15" t="s">
        <v>250</v>
      </c>
      <c r="AP8" s="15" t="s">
        <v>250</v>
      </c>
      <c r="AQ8" s="15" t="s">
        <v>250</v>
      </c>
      <c r="AR8" s="15">
        <v>20.14</v>
      </c>
    </row>
    <row r="9" spans="1:44" x14ac:dyDescent="0.25">
      <c r="A9" s="7">
        <v>15</v>
      </c>
      <c r="B9" s="44">
        <v>2</v>
      </c>
      <c r="C9" s="44">
        <v>12</v>
      </c>
      <c r="D9">
        <v>1</v>
      </c>
      <c r="E9">
        <v>14</v>
      </c>
      <c r="F9" s="8">
        <v>2</v>
      </c>
      <c r="G9">
        <v>15</v>
      </c>
      <c r="H9" s="22">
        <v>2</v>
      </c>
      <c r="I9" s="22">
        <v>11</v>
      </c>
      <c r="J9">
        <v>1</v>
      </c>
      <c r="K9" s="22">
        <v>12</v>
      </c>
      <c r="L9" s="44">
        <v>2</v>
      </c>
      <c r="AG9" s="51">
        <v>8</v>
      </c>
      <c r="AH9" s="51">
        <v>10</v>
      </c>
      <c r="AI9" s="51">
        <v>4</v>
      </c>
      <c r="AJ9" s="52" t="s">
        <v>242</v>
      </c>
      <c r="AK9" s="51">
        <v>3.109</v>
      </c>
      <c r="AL9" s="23">
        <v>0.965225</v>
      </c>
      <c r="AM9" s="23" t="s">
        <v>250</v>
      </c>
      <c r="AN9" s="23" t="s">
        <v>250</v>
      </c>
      <c r="AO9" s="23" t="s">
        <v>250</v>
      </c>
      <c r="AP9" s="23" t="s">
        <v>250</v>
      </c>
      <c r="AQ9" s="23" t="s">
        <v>250</v>
      </c>
      <c r="AR9" s="23">
        <v>20.3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 s="44">
        <v>8</v>
      </c>
      <c r="G10">
        <v>4</v>
      </c>
      <c r="H10" s="44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44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44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3.085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0.96673699999999996</v>
      </c>
    </row>
    <row r="14" spans="1:44" x14ac:dyDescent="0.25">
      <c r="AH14" t="s">
        <v>19</v>
      </c>
      <c r="AI14">
        <f>AM2</f>
        <v>0.96495900000000001</v>
      </c>
    </row>
    <row r="15" spans="1:44" x14ac:dyDescent="0.25">
      <c r="B15" s="8" t="s">
        <v>15</v>
      </c>
      <c r="AH15" t="s">
        <v>20</v>
      </c>
      <c r="AI15">
        <f>AN2</f>
        <v>0.965472</v>
      </c>
    </row>
    <row r="16" spans="1:44" x14ac:dyDescent="0.25">
      <c r="A16" s="7">
        <v>43</v>
      </c>
      <c r="D16">
        <v>6.88</v>
      </c>
      <c r="E16">
        <v>6.74</v>
      </c>
      <c r="F16">
        <v>6.07</v>
      </c>
      <c r="G16">
        <v>5.41</v>
      </c>
      <c r="H16">
        <v>6.04</v>
      </c>
      <c r="I16">
        <v>6.72</v>
      </c>
      <c r="J16">
        <v>6.88</v>
      </c>
      <c r="AH16" t="s">
        <v>13</v>
      </c>
      <c r="AI16">
        <v>3</v>
      </c>
    </row>
    <row r="17" spans="1:20" x14ac:dyDescent="0.25">
      <c r="A17" s="7">
        <v>39</v>
      </c>
      <c r="C17">
        <v>6.87</v>
      </c>
      <c r="D17">
        <v>5.05</v>
      </c>
      <c r="E17">
        <v>3.32</v>
      </c>
      <c r="F17">
        <v>3.14</v>
      </c>
      <c r="G17">
        <v>3.41</v>
      </c>
      <c r="H17">
        <v>3.09</v>
      </c>
      <c r="I17">
        <v>3.11</v>
      </c>
      <c r="J17">
        <v>5.1100000000000003</v>
      </c>
      <c r="K17">
        <v>6.88</v>
      </c>
    </row>
    <row r="18" spans="1:20" x14ac:dyDescent="0.25">
      <c r="A18" s="7">
        <v>35</v>
      </c>
      <c r="B18">
        <v>6.88</v>
      </c>
      <c r="C18">
        <v>5</v>
      </c>
      <c r="D18">
        <v>3.81</v>
      </c>
      <c r="E18">
        <v>3.77</v>
      </c>
      <c r="F18">
        <v>4.16</v>
      </c>
      <c r="G18">
        <v>4.37</v>
      </c>
      <c r="H18">
        <v>4.13</v>
      </c>
      <c r="I18">
        <v>3.77</v>
      </c>
      <c r="J18">
        <v>3.89</v>
      </c>
      <c r="K18">
        <v>5.24</v>
      </c>
      <c r="L18">
        <v>6.89</v>
      </c>
    </row>
    <row r="19" spans="1:20" x14ac:dyDescent="0.25">
      <c r="A19" s="7">
        <v>31</v>
      </c>
      <c r="B19">
        <v>6.76</v>
      </c>
      <c r="C19">
        <v>3.11</v>
      </c>
      <c r="D19">
        <v>3.92</v>
      </c>
      <c r="E19">
        <v>6.2</v>
      </c>
      <c r="F19">
        <v>5.93</v>
      </c>
      <c r="G19">
        <v>5.88</v>
      </c>
      <c r="H19">
        <v>5.9</v>
      </c>
      <c r="I19">
        <v>6.09</v>
      </c>
      <c r="J19">
        <v>3.86</v>
      </c>
      <c r="K19">
        <v>3.28</v>
      </c>
      <c r="L19">
        <v>6.78</v>
      </c>
    </row>
    <row r="20" spans="1:20" x14ac:dyDescent="0.25">
      <c r="A20" s="7">
        <v>27</v>
      </c>
      <c r="B20">
        <v>5.91</v>
      </c>
      <c r="C20">
        <v>3.11</v>
      </c>
      <c r="D20">
        <v>4.17</v>
      </c>
      <c r="E20">
        <v>5.95</v>
      </c>
      <c r="F20">
        <v>5.36</v>
      </c>
      <c r="G20">
        <v>5.19</v>
      </c>
      <c r="H20">
        <v>5.32</v>
      </c>
      <c r="I20">
        <v>5.88</v>
      </c>
      <c r="J20">
        <v>4.16</v>
      </c>
      <c r="K20" s="12">
        <v>3.08</v>
      </c>
      <c r="L20">
        <v>5.96</v>
      </c>
    </row>
    <row r="21" spans="1:20" x14ac:dyDescent="0.25">
      <c r="A21" s="7">
        <v>23</v>
      </c>
      <c r="B21">
        <v>5.41</v>
      </c>
      <c r="C21">
        <v>3.37</v>
      </c>
      <c r="D21">
        <v>4.37</v>
      </c>
      <c r="E21">
        <v>5.91</v>
      </c>
      <c r="F21">
        <v>5.19</v>
      </c>
      <c r="G21">
        <v>6.73</v>
      </c>
      <c r="H21">
        <v>5.1100000000000003</v>
      </c>
      <c r="I21">
        <v>5.78</v>
      </c>
      <c r="J21">
        <v>4.38</v>
      </c>
      <c r="K21">
        <v>3.51</v>
      </c>
      <c r="L21">
        <v>5.51</v>
      </c>
    </row>
    <row r="22" spans="1:20" x14ac:dyDescent="0.25">
      <c r="A22" s="7">
        <v>19</v>
      </c>
      <c r="B22">
        <v>5.9</v>
      </c>
      <c r="C22">
        <v>3.08</v>
      </c>
      <c r="D22">
        <v>4.24</v>
      </c>
      <c r="E22">
        <v>5.92</v>
      </c>
      <c r="F22">
        <v>5.35</v>
      </c>
      <c r="G22">
        <v>5.15</v>
      </c>
      <c r="H22">
        <v>5.3</v>
      </c>
      <c r="I22">
        <v>5.81</v>
      </c>
      <c r="J22">
        <v>3.87</v>
      </c>
      <c r="K22">
        <v>3.17</v>
      </c>
      <c r="L22">
        <v>6.15</v>
      </c>
    </row>
    <row r="23" spans="1:20" x14ac:dyDescent="0.25">
      <c r="A23" s="7">
        <v>15</v>
      </c>
      <c r="B23">
        <v>6.74</v>
      </c>
      <c r="C23">
        <v>3.19</v>
      </c>
      <c r="D23">
        <v>3.8</v>
      </c>
      <c r="E23">
        <v>6.09</v>
      </c>
      <c r="F23">
        <v>5.91</v>
      </c>
      <c r="G23">
        <v>5.86</v>
      </c>
      <c r="H23">
        <v>5.87</v>
      </c>
      <c r="I23">
        <v>6.07</v>
      </c>
      <c r="J23">
        <v>3.94</v>
      </c>
      <c r="K23">
        <v>3.47</v>
      </c>
      <c r="L23">
        <v>6.8</v>
      </c>
    </row>
    <row r="24" spans="1:20" x14ac:dyDescent="0.25">
      <c r="A24" s="7">
        <v>11</v>
      </c>
      <c r="B24">
        <v>6.88</v>
      </c>
      <c r="C24">
        <v>5.19</v>
      </c>
      <c r="D24">
        <v>3.85</v>
      </c>
      <c r="E24">
        <v>3.75</v>
      </c>
      <c r="F24">
        <v>4.13</v>
      </c>
      <c r="G24">
        <v>4.34</v>
      </c>
      <c r="H24">
        <v>4.12</v>
      </c>
      <c r="I24">
        <v>3.79</v>
      </c>
      <c r="J24">
        <v>3.95</v>
      </c>
      <c r="K24">
        <v>5.3</v>
      </c>
      <c r="L24">
        <v>6.88</v>
      </c>
    </row>
    <row r="25" spans="1:20" x14ac:dyDescent="0.25">
      <c r="A25" s="7">
        <v>7</v>
      </c>
      <c r="C25">
        <v>6.88</v>
      </c>
      <c r="D25">
        <v>5.12</v>
      </c>
      <c r="E25">
        <v>3.11</v>
      </c>
      <c r="F25">
        <v>3.09</v>
      </c>
      <c r="G25">
        <v>3.36</v>
      </c>
      <c r="H25">
        <v>3.11</v>
      </c>
      <c r="I25">
        <v>3.14</v>
      </c>
      <c r="J25">
        <v>5.13</v>
      </c>
      <c r="K25">
        <v>6.88</v>
      </c>
    </row>
    <row r="26" spans="1:20" x14ac:dyDescent="0.25">
      <c r="A26" s="7">
        <v>3</v>
      </c>
      <c r="D26">
        <v>6.88</v>
      </c>
      <c r="E26">
        <v>6.74</v>
      </c>
      <c r="F26">
        <v>6.07</v>
      </c>
      <c r="G26">
        <v>5.45</v>
      </c>
      <c r="H26">
        <v>6.08</v>
      </c>
      <c r="I26">
        <v>6.73</v>
      </c>
      <c r="J26">
        <v>6.88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0.14534883720930233</v>
      </c>
      <c r="O34">
        <f t="shared" si="0"/>
        <v>0.14836795252225518</v>
      </c>
      <c r="P34">
        <f t="shared" si="0"/>
        <v>0.16474464579901152</v>
      </c>
      <c r="Q34">
        <f t="shared" si="0"/>
        <v>0.18348623853211007</v>
      </c>
      <c r="R34">
        <f t="shared" si="0"/>
        <v>0.16447368421052633</v>
      </c>
      <c r="S34">
        <f t="shared" si="0"/>
        <v>0.14858841010401189</v>
      </c>
      <c r="T34">
        <f t="shared" si="0"/>
        <v>0.14534883720930233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0.14534883720930233</v>
      </c>
      <c r="N35">
        <f t="shared" si="1"/>
        <v>0.1953125</v>
      </c>
      <c r="O35">
        <f t="shared" si="1"/>
        <v>0.32154340836012862</v>
      </c>
      <c r="P35">
        <f t="shared" si="1"/>
        <v>0.3236245954692557</v>
      </c>
      <c r="Q35">
        <f t="shared" si="1"/>
        <v>0.29761904761904762</v>
      </c>
      <c r="R35">
        <f t="shared" si="1"/>
        <v>0.32154340836012862</v>
      </c>
      <c r="S35">
        <f t="shared" si="1"/>
        <v>0.31847133757961782</v>
      </c>
      <c r="T35">
        <f t="shared" si="1"/>
        <v>0.19493177387914232</v>
      </c>
      <c r="U35">
        <f t="shared" si="1"/>
        <v>0.14534883720930233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0.14534883720930233</v>
      </c>
      <c r="M36">
        <f t="shared" si="2"/>
        <v>0.19267822736030826</v>
      </c>
      <c r="N36">
        <f t="shared" si="2"/>
        <v>0.25974025974025972</v>
      </c>
      <c r="O36">
        <f t="shared" si="2"/>
        <v>0.26666666666666666</v>
      </c>
      <c r="P36">
        <f t="shared" si="2"/>
        <v>0.24213075060532688</v>
      </c>
      <c r="Q36">
        <f t="shared" si="2"/>
        <v>0.2304147465437788</v>
      </c>
      <c r="R36">
        <f t="shared" si="2"/>
        <v>0.24271844660194175</v>
      </c>
      <c r="S36">
        <f t="shared" si="2"/>
        <v>0.26385224274406333</v>
      </c>
      <c r="T36">
        <f t="shared" si="2"/>
        <v>0.25316455696202528</v>
      </c>
      <c r="U36">
        <f t="shared" si="2"/>
        <v>0.18867924528301888</v>
      </c>
      <c r="V36">
        <f t="shared" si="2"/>
        <v>0.14534883720930233</v>
      </c>
    </row>
    <row r="37" spans="10:22" x14ac:dyDescent="0.25">
      <c r="J37" s="7">
        <v>14</v>
      </c>
      <c r="K37" s="7">
        <v>15</v>
      </c>
      <c r="L37">
        <f t="shared" ref="L37:V37" si="3">1/B23</f>
        <v>0.14836795252225518</v>
      </c>
      <c r="M37">
        <f t="shared" si="3"/>
        <v>0.31347962382445144</v>
      </c>
      <c r="N37">
        <f t="shared" si="3"/>
        <v>0.26315789473684209</v>
      </c>
      <c r="O37">
        <f t="shared" si="3"/>
        <v>0.16420361247947454</v>
      </c>
      <c r="P37">
        <f t="shared" si="3"/>
        <v>0.16920473773265651</v>
      </c>
      <c r="Q37">
        <f t="shared" si="3"/>
        <v>0.17064846416382251</v>
      </c>
      <c r="R37">
        <f t="shared" si="3"/>
        <v>0.17035775127768313</v>
      </c>
      <c r="S37">
        <f t="shared" si="3"/>
        <v>0.16474464579901152</v>
      </c>
      <c r="T37">
        <f t="shared" si="3"/>
        <v>0.25380710659898476</v>
      </c>
      <c r="U37">
        <f t="shared" si="3"/>
        <v>0.28818443804034583</v>
      </c>
      <c r="V37">
        <f t="shared" si="3"/>
        <v>0.14705882352941177</v>
      </c>
    </row>
    <row r="38" spans="10:22" x14ac:dyDescent="0.25">
      <c r="J38" s="7">
        <v>18</v>
      </c>
      <c r="K38" s="7">
        <v>19</v>
      </c>
      <c r="L38">
        <f t="shared" ref="L38:V38" si="4">1/B22</f>
        <v>0.16949152542372881</v>
      </c>
      <c r="M38">
        <f t="shared" si="4"/>
        <v>0.32467532467532467</v>
      </c>
      <c r="N38">
        <f t="shared" si="4"/>
        <v>0.23584905660377356</v>
      </c>
      <c r="O38">
        <f t="shared" si="4"/>
        <v>0.16891891891891891</v>
      </c>
      <c r="P38">
        <f t="shared" si="4"/>
        <v>0.18691588785046731</v>
      </c>
      <c r="Q38">
        <f t="shared" si="4"/>
        <v>0.1941747572815534</v>
      </c>
      <c r="R38">
        <f t="shared" si="4"/>
        <v>0.18867924528301888</v>
      </c>
      <c r="S38">
        <f t="shared" si="4"/>
        <v>0.17211703958691912</v>
      </c>
      <c r="T38">
        <f t="shared" si="4"/>
        <v>0.25839793281653745</v>
      </c>
      <c r="U38">
        <f t="shared" si="4"/>
        <v>0.31545741324921134</v>
      </c>
      <c r="V38">
        <f t="shared" si="4"/>
        <v>0.16260162601626016</v>
      </c>
    </row>
    <row r="39" spans="10:22" x14ac:dyDescent="0.25">
      <c r="J39" s="7">
        <v>22</v>
      </c>
      <c r="K39" s="7">
        <v>23</v>
      </c>
      <c r="L39">
        <f t="shared" ref="L39:V39" si="5">1/B21</f>
        <v>0.18484288354898337</v>
      </c>
      <c r="M39">
        <f t="shared" si="5"/>
        <v>0.29673590504451036</v>
      </c>
      <c r="N39">
        <f t="shared" si="5"/>
        <v>0.22883295194508008</v>
      </c>
      <c r="O39">
        <f t="shared" si="5"/>
        <v>0.16920473773265651</v>
      </c>
      <c r="P39">
        <f t="shared" si="5"/>
        <v>0.19267822736030826</v>
      </c>
      <c r="Q39">
        <f t="shared" si="5"/>
        <v>0.14858841010401189</v>
      </c>
      <c r="R39">
        <f t="shared" si="5"/>
        <v>0.19569471624266144</v>
      </c>
      <c r="S39">
        <f t="shared" si="5"/>
        <v>0.17301038062283736</v>
      </c>
      <c r="T39">
        <f t="shared" si="5"/>
        <v>0.22831050228310504</v>
      </c>
      <c r="U39">
        <f t="shared" si="5"/>
        <v>0.28490028490028491</v>
      </c>
      <c r="V39">
        <f t="shared" si="5"/>
        <v>0.18148820326678766</v>
      </c>
    </row>
    <row r="40" spans="10:22" x14ac:dyDescent="0.25">
      <c r="J40" s="7">
        <v>26</v>
      </c>
      <c r="K40" s="7">
        <v>27</v>
      </c>
      <c r="L40">
        <f t="shared" ref="L40:V40" si="6">1/B20</f>
        <v>0.16920473773265651</v>
      </c>
      <c r="M40">
        <f t="shared" si="6"/>
        <v>0.32154340836012862</v>
      </c>
      <c r="N40">
        <f t="shared" si="6"/>
        <v>0.23980815347721823</v>
      </c>
      <c r="O40">
        <f t="shared" si="6"/>
        <v>0.16806722689075629</v>
      </c>
      <c r="P40">
        <f t="shared" si="6"/>
        <v>0.18656716417910446</v>
      </c>
      <c r="Q40">
        <f t="shared" si="6"/>
        <v>0.19267822736030826</v>
      </c>
      <c r="R40">
        <f t="shared" si="6"/>
        <v>0.18796992481203006</v>
      </c>
      <c r="S40">
        <f t="shared" si="6"/>
        <v>0.17006802721088435</v>
      </c>
      <c r="T40">
        <f t="shared" si="6"/>
        <v>0.24038461538461536</v>
      </c>
      <c r="U40">
        <f t="shared" si="6"/>
        <v>0.32467532467532467</v>
      </c>
      <c r="V40">
        <f t="shared" si="6"/>
        <v>0.16778523489932887</v>
      </c>
    </row>
    <row r="41" spans="10:22" x14ac:dyDescent="0.25">
      <c r="J41" s="7">
        <v>30</v>
      </c>
      <c r="K41" s="7">
        <v>31</v>
      </c>
      <c r="L41">
        <f t="shared" ref="L41:V41" si="7">1/B19</f>
        <v>0.14792899408284024</v>
      </c>
      <c r="M41">
        <f t="shared" si="7"/>
        <v>0.32154340836012862</v>
      </c>
      <c r="N41">
        <f t="shared" si="7"/>
        <v>0.25510204081632654</v>
      </c>
      <c r="O41">
        <f t="shared" si="7"/>
        <v>0.16129032258064516</v>
      </c>
      <c r="P41">
        <f t="shared" si="7"/>
        <v>0.16863406408094436</v>
      </c>
      <c r="Q41">
        <f t="shared" si="7"/>
        <v>0.17006802721088435</v>
      </c>
      <c r="R41">
        <f t="shared" si="7"/>
        <v>0.16949152542372881</v>
      </c>
      <c r="S41">
        <f t="shared" si="7"/>
        <v>0.16420361247947454</v>
      </c>
      <c r="T41">
        <f t="shared" si="7"/>
        <v>0.2590673575129534</v>
      </c>
      <c r="U41">
        <f t="shared" si="7"/>
        <v>0.3048780487804878</v>
      </c>
      <c r="V41">
        <f t="shared" si="7"/>
        <v>0.14749262536873156</v>
      </c>
    </row>
    <row r="42" spans="10:22" x14ac:dyDescent="0.25">
      <c r="J42" s="7">
        <v>34</v>
      </c>
      <c r="K42" s="7">
        <v>35</v>
      </c>
      <c r="L42">
        <f t="shared" ref="L42:V42" si="8">1/B18</f>
        <v>0.14534883720930233</v>
      </c>
      <c r="M42">
        <f t="shared" si="8"/>
        <v>0.2</v>
      </c>
      <c r="N42">
        <f t="shared" si="8"/>
        <v>0.26246719160104987</v>
      </c>
      <c r="O42">
        <f t="shared" si="8"/>
        <v>0.26525198938992045</v>
      </c>
      <c r="P42">
        <f t="shared" si="8"/>
        <v>0.24038461538461536</v>
      </c>
      <c r="Q42">
        <f t="shared" si="8"/>
        <v>0.22883295194508008</v>
      </c>
      <c r="R42">
        <f t="shared" si="8"/>
        <v>0.24213075060532688</v>
      </c>
      <c r="S42">
        <f t="shared" si="8"/>
        <v>0.26525198938992045</v>
      </c>
      <c r="T42">
        <f t="shared" si="8"/>
        <v>0.25706940874035988</v>
      </c>
      <c r="U42">
        <f t="shared" si="8"/>
        <v>0.19083969465648853</v>
      </c>
      <c r="V42">
        <f t="shared" si="8"/>
        <v>0.14513788098693758</v>
      </c>
    </row>
    <row r="43" spans="10:22" x14ac:dyDescent="0.25">
      <c r="J43" s="7">
        <v>38</v>
      </c>
      <c r="K43" s="7">
        <v>39</v>
      </c>
      <c r="M43">
        <f t="shared" ref="M43:U43" si="9">1/C17</f>
        <v>0.14556040756914118</v>
      </c>
      <c r="N43">
        <f t="shared" si="9"/>
        <v>0.19801980198019803</v>
      </c>
      <c r="O43">
        <f t="shared" si="9"/>
        <v>0.30120481927710846</v>
      </c>
      <c r="P43">
        <f t="shared" si="9"/>
        <v>0.31847133757961782</v>
      </c>
      <c r="Q43">
        <f t="shared" si="9"/>
        <v>0.29325513196480935</v>
      </c>
      <c r="R43">
        <f t="shared" si="9"/>
        <v>0.3236245954692557</v>
      </c>
      <c r="S43">
        <f t="shared" si="9"/>
        <v>0.32154340836012862</v>
      </c>
      <c r="T43">
        <f t="shared" si="9"/>
        <v>0.19569471624266144</v>
      </c>
      <c r="U43">
        <f t="shared" si="9"/>
        <v>0.14534883720930233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0.14534883720930233</v>
      </c>
      <c r="O44">
        <f t="shared" si="10"/>
        <v>0.14836795252225518</v>
      </c>
      <c r="P44">
        <f t="shared" si="10"/>
        <v>0.16474464579901152</v>
      </c>
      <c r="Q44">
        <f t="shared" si="10"/>
        <v>0.18484288354898337</v>
      </c>
      <c r="R44">
        <f t="shared" si="10"/>
        <v>0.16556291390728478</v>
      </c>
      <c r="S44">
        <f t="shared" si="10"/>
        <v>0.14880952380952381</v>
      </c>
      <c r="T44">
        <f t="shared" si="10"/>
        <v>0.14534883720930233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5"/>
  <sheetViews>
    <sheetView workbookViewId="0">
      <selection activeCell="AI17" sqref="AI17"/>
    </sheetView>
  </sheetViews>
  <sheetFormatPr baseColWidth="10" defaultRowHeight="15" x14ac:dyDescent="0.25"/>
  <cols>
    <col min="1" max="1" width="4.42578125" bestFit="1" customWidth="1"/>
    <col min="2" max="12" width="5" bestFit="1" customWidth="1"/>
    <col min="13" max="14" width="5" customWidth="1"/>
    <col min="15" max="15" width="4.28515625" customWidth="1"/>
    <col min="16" max="16" width="6.140625" bestFit="1" customWidth="1"/>
    <col min="17" max="17" width="6.7109375" bestFit="1" customWidth="1"/>
    <col min="18" max="18" width="6.42578125" bestFit="1" customWidth="1"/>
    <col min="19" max="32" width="6.7109375" bestFit="1" customWidth="1"/>
    <col min="33" max="33" width="4.42578125" bestFit="1" customWidth="1"/>
    <col min="34" max="34" width="13" bestFit="1" customWidth="1"/>
    <col min="35" max="35" width="9" bestFit="1" customWidth="1"/>
    <col min="36" max="36" width="5.7109375" bestFit="1" customWidth="1"/>
    <col min="37" max="37" width="8.42578125" bestFit="1" customWidth="1"/>
    <col min="38" max="40" width="9" bestFit="1" customWidth="1"/>
    <col min="41" max="42" width="10.28515625" bestFit="1" customWidth="1"/>
    <col min="43" max="43" width="8.7109375" bestFit="1" customWidth="1"/>
    <col min="44" max="44" width="7.140625" bestFit="1" customWidth="1"/>
    <col min="45" max="45" width="9.85546875" customWidth="1"/>
    <col min="46" max="46" width="10.5703125" customWidth="1"/>
    <col min="47" max="48" width="10.28515625" bestFit="1" customWidth="1"/>
    <col min="49" max="49" width="9.7109375" customWidth="1"/>
  </cols>
  <sheetData>
    <row r="1" spans="1:44" x14ac:dyDescent="0.25">
      <c r="B1" s="8" t="s">
        <v>14</v>
      </c>
      <c r="AG1" s="5" t="s">
        <v>12</v>
      </c>
      <c r="AH1" s="5" t="s">
        <v>11</v>
      </c>
      <c r="AI1" s="5" t="s">
        <v>10</v>
      </c>
      <c r="AJ1" s="5" t="s">
        <v>9</v>
      </c>
      <c r="AK1" s="5" t="s">
        <v>8</v>
      </c>
      <c r="AL1" s="5" t="s">
        <v>7</v>
      </c>
      <c r="AM1" s="5" t="s">
        <v>6</v>
      </c>
      <c r="AN1" s="5" t="s">
        <v>5</v>
      </c>
      <c r="AO1" s="5" t="s">
        <v>4</v>
      </c>
      <c r="AP1" s="5" t="s">
        <v>3</v>
      </c>
      <c r="AQ1" s="5" t="s">
        <v>2</v>
      </c>
      <c r="AR1" s="5" t="s">
        <v>1</v>
      </c>
    </row>
    <row r="2" spans="1:44" x14ac:dyDescent="0.25">
      <c r="A2" s="7">
        <v>43</v>
      </c>
      <c r="D2">
        <v>5</v>
      </c>
      <c r="E2">
        <v>4</v>
      </c>
      <c r="F2">
        <v>6</v>
      </c>
      <c r="G2" s="8">
        <v>3</v>
      </c>
      <c r="H2">
        <v>6</v>
      </c>
      <c r="I2">
        <v>4</v>
      </c>
      <c r="J2">
        <v>5</v>
      </c>
      <c r="AG2" s="18">
        <v>1</v>
      </c>
      <c r="AH2" s="18">
        <v>7</v>
      </c>
      <c r="AI2" s="18">
        <v>10</v>
      </c>
      <c r="AJ2" s="19" t="s">
        <v>501</v>
      </c>
      <c r="AK2" s="18">
        <v>3.214</v>
      </c>
      <c r="AL2" s="20">
        <v>0.96537499999999998</v>
      </c>
      <c r="AM2" s="20">
        <v>0.96367400000000003</v>
      </c>
      <c r="AN2" s="20">
        <v>0.96417799999999998</v>
      </c>
      <c r="AO2" s="20">
        <v>1.1999999999999999E-3</v>
      </c>
      <c r="AP2" s="20">
        <v>-5.0000000000000001E-4</v>
      </c>
      <c r="AQ2" s="20">
        <v>1.6999999999999999E-3</v>
      </c>
      <c r="AR2" s="18">
        <v>22.1</v>
      </c>
    </row>
    <row r="3" spans="1:44" x14ac:dyDescent="0.25">
      <c r="A3" s="7">
        <v>39</v>
      </c>
      <c r="C3">
        <v>6</v>
      </c>
      <c r="D3" s="44">
        <v>2</v>
      </c>
      <c r="E3">
        <v>12</v>
      </c>
      <c r="F3">
        <v>1</v>
      </c>
      <c r="G3">
        <v>10</v>
      </c>
      <c r="H3">
        <v>1</v>
      </c>
      <c r="I3">
        <v>12</v>
      </c>
      <c r="J3" s="44">
        <v>2</v>
      </c>
      <c r="K3">
        <v>6</v>
      </c>
      <c r="AG3" s="45">
        <v>2</v>
      </c>
      <c r="AH3" s="45">
        <v>5</v>
      </c>
      <c r="AI3" s="45">
        <v>10</v>
      </c>
      <c r="AJ3" s="46" t="s">
        <v>502</v>
      </c>
      <c r="AK3" s="45">
        <v>3.2490000000000001</v>
      </c>
      <c r="AL3" s="47">
        <v>0.96502399999999999</v>
      </c>
      <c r="AM3" s="47">
        <v>0.96335000000000004</v>
      </c>
      <c r="AN3" s="47">
        <v>0.96383600000000003</v>
      </c>
      <c r="AO3" s="47">
        <v>1.1900000000000001E-3</v>
      </c>
      <c r="AP3" s="47">
        <v>-4.8999999999999998E-4</v>
      </c>
      <c r="AQ3" s="47">
        <v>1.67E-3</v>
      </c>
      <c r="AR3" s="45">
        <v>22.65</v>
      </c>
    </row>
    <row r="4" spans="1:44" x14ac:dyDescent="0.25">
      <c r="A4" s="7">
        <v>35</v>
      </c>
      <c r="B4">
        <v>5</v>
      </c>
      <c r="C4">
        <v>4</v>
      </c>
      <c r="D4">
        <v>7</v>
      </c>
      <c r="E4" s="8">
        <v>3</v>
      </c>
      <c r="F4" s="44">
        <v>8</v>
      </c>
      <c r="G4" s="44">
        <v>4</v>
      </c>
      <c r="H4" s="22">
        <v>8</v>
      </c>
      <c r="I4" s="8">
        <v>3</v>
      </c>
      <c r="J4">
        <v>7</v>
      </c>
      <c r="K4">
        <v>4</v>
      </c>
      <c r="L4">
        <v>5</v>
      </c>
      <c r="AG4" s="13">
        <v>3</v>
      </c>
      <c r="AH4" s="13">
        <v>2</v>
      </c>
      <c r="AI4" s="13">
        <v>7</v>
      </c>
      <c r="AJ4" s="14" t="s">
        <v>251</v>
      </c>
      <c r="AK4" s="13">
        <v>3.2330000000000001</v>
      </c>
      <c r="AL4" s="15">
        <v>0.96500799999999998</v>
      </c>
      <c r="AM4" s="15">
        <v>0.96353900000000003</v>
      </c>
      <c r="AN4" s="15">
        <v>0.96399699999999999</v>
      </c>
      <c r="AO4" s="15">
        <v>1.01E-3</v>
      </c>
      <c r="AP4" s="15">
        <v>-4.6000000000000001E-4</v>
      </c>
      <c r="AQ4" s="15">
        <v>1.47E-3</v>
      </c>
      <c r="AR4" s="13">
        <v>22.93</v>
      </c>
    </row>
    <row r="5" spans="1:44" x14ac:dyDescent="0.25">
      <c r="A5" s="7">
        <v>31</v>
      </c>
      <c r="B5" s="44">
        <v>2</v>
      </c>
      <c r="C5" s="44">
        <v>12</v>
      </c>
      <c r="D5">
        <v>1</v>
      </c>
      <c r="E5" s="44">
        <v>11</v>
      </c>
      <c r="F5" s="44">
        <v>2</v>
      </c>
      <c r="G5">
        <v>15</v>
      </c>
      <c r="H5" s="44">
        <v>2</v>
      </c>
      <c r="I5">
        <v>14</v>
      </c>
      <c r="J5">
        <v>1</v>
      </c>
      <c r="K5" s="44">
        <v>12</v>
      </c>
      <c r="L5" s="44">
        <v>2</v>
      </c>
      <c r="AG5" s="13">
        <v>4</v>
      </c>
      <c r="AH5" s="13">
        <v>2</v>
      </c>
      <c r="AI5" s="13">
        <v>5</v>
      </c>
      <c r="AJ5" s="14" t="s">
        <v>252</v>
      </c>
      <c r="AK5" s="13">
        <v>3.2450000000000001</v>
      </c>
      <c r="AL5" s="15">
        <v>0.96492299999999998</v>
      </c>
      <c r="AM5" s="15">
        <v>0.96336299999999997</v>
      </c>
      <c r="AN5" s="15">
        <v>0.96387</v>
      </c>
      <c r="AO5" s="15">
        <v>1.0499999999999999E-3</v>
      </c>
      <c r="AP5" s="15">
        <v>-5.1000000000000004E-4</v>
      </c>
      <c r="AQ5" s="15">
        <v>1.56E-3</v>
      </c>
      <c r="AR5" s="13">
        <v>22.74</v>
      </c>
    </row>
    <row r="6" spans="1:44" x14ac:dyDescent="0.25">
      <c r="A6" s="7">
        <v>27</v>
      </c>
      <c r="B6">
        <v>6</v>
      </c>
      <c r="C6" s="8">
        <v>3</v>
      </c>
      <c r="D6" s="44">
        <v>8</v>
      </c>
      <c r="E6">
        <v>4</v>
      </c>
      <c r="F6">
        <v>7</v>
      </c>
      <c r="G6" s="8">
        <v>3</v>
      </c>
      <c r="H6">
        <v>7</v>
      </c>
      <c r="I6">
        <v>4</v>
      </c>
      <c r="J6" s="44">
        <v>8</v>
      </c>
      <c r="K6" s="8">
        <v>3</v>
      </c>
      <c r="L6">
        <v>6</v>
      </c>
      <c r="AG6" s="3">
        <v>5</v>
      </c>
      <c r="AH6" s="3">
        <v>2</v>
      </c>
      <c r="AI6" s="3">
        <v>8</v>
      </c>
      <c r="AJ6" s="4" t="s">
        <v>241</v>
      </c>
      <c r="AK6" s="3">
        <v>3.2440000000000002</v>
      </c>
      <c r="AL6" s="10">
        <v>0.96476600000000001</v>
      </c>
      <c r="AM6" s="10">
        <v>0.96368600000000004</v>
      </c>
      <c r="AN6" s="10">
        <v>0.96388799999999997</v>
      </c>
      <c r="AO6" s="10">
        <v>8.8000000000000003E-4</v>
      </c>
      <c r="AP6" s="10">
        <v>-2.0000000000000001E-4</v>
      </c>
      <c r="AQ6" s="10">
        <v>1.08E-3</v>
      </c>
      <c r="AR6" s="3">
        <v>22.56</v>
      </c>
    </row>
    <row r="7" spans="1:44" x14ac:dyDescent="0.25">
      <c r="A7" s="7">
        <v>23</v>
      </c>
      <c r="B7">
        <v>1</v>
      </c>
      <c r="C7">
        <v>10</v>
      </c>
      <c r="D7">
        <v>2</v>
      </c>
      <c r="E7" s="44">
        <v>13</v>
      </c>
      <c r="F7">
        <v>1</v>
      </c>
      <c r="G7">
        <v>9</v>
      </c>
      <c r="H7">
        <v>1</v>
      </c>
      <c r="I7" s="21">
        <v>13</v>
      </c>
      <c r="J7">
        <v>2</v>
      </c>
      <c r="K7">
        <v>10</v>
      </c>
      <c r="L7">
        <v>1</v>
      </c>
      <c r="AG7" s="13">
        <v>6</v>
      </c>
      <c r="AH7" s="13">
        <v>10</v>
      </c>
      <c r="AI7" s="13">
        <v>8</v>
      </c>
      <c r="AJ7" s="14" t="s">
        <v>240</v>
      </c>
      <c r="AK7" s="13">
        <v>3.2480000000000002</v>
      </c>
      <c r="AL7" s="15">
        <v>0.96474899999999997</v>
      </c>
      <c r="AM7" s="15">
        <v>0.96357599999999999</v>
      </c>
      <c r="AN7" s="15">
        <v>0.96384599999999998</v>
      </c>
      <c r="AO7" s="15">
        <v>8.9999999999999998E-4</v>
      </c>
      <c r="AP7" s="15">
        <v>-2.7E-4</v>
      </c>
      <c r="AQ7" s="15">
        <v>1.17E-3</v>
      </c>
      <c r="AR7" s="15">
        <v>22.54</v>
      </c>
    </row>
    <row r="8" spans="1:44" x14ac:dyDescent="0.25">
      <c r="A8" s="7">
        <v>19</v>
      </c>
      <c r="B8">
        <v>6</v>
      </c>
      <c r="C8" s="8">
        <v>3</v>
      </c>
      <c r="D8" s="44">
        <v>8</v>
      </c>
      <c r="E8">
        <v>4</v>
      </c>
      <c r="F8">
        <v>7</v>
      </c>
      <c r="G8" s="8">
        <v>3</v>
      </c>
      <c r="H8">
        <v>7</v>
      </c>
      <c r="I8">
        <v>4</v>
      </c>
      <c r="J8" s="44">
        <v>8</v>
      </c>
      <c r="K8" s="12">
        <v>3</v>
      </c>
      <c r="L8">
        <v>6</v>
      </c>
      <c r="AG8" s="13">
        <v>7</v>
      </c>
      <c r="AH8" s="13">
        <v>10</v>
      </c>
      <c r="AI8" s="13">
        <v>5</v>
      </c>
      <c r="AJ8" s="14" t="s">
        <v>254</v>
      </c>
      <c r="AK8" s="13">
        <v>3.254</v>
      </c>
      <c r="AL8" s="15">
        <v>0.96473799999999998</v>
      </c>
      <c r="AM8" s="15">
        <v>0.96329200000000004</v>
      </c>
      <c r="AN8" s="15">
        <v>0.963781</v>
      </c>
      <c r="AO8" s="15">
        <v>9.6000000000000002E-4</v>
      </c>
      <c r="AP8" s="15">
        <v>-4.8999999999999998E-4</v>
      </c>
      <c r="AQ8" s="15">
        <v>1.4499999999999999E-3</v>
      </c>
      <c r="AR8" s="15">
        <v>23.03</v>
      </c>
    </row>
    <row r="9" spans="1:44" x14ac:dyDescent="0.25">
      <c r="A9" s="7">
        <v>15</v>
      </c>
      <c r="B9" s="44">
        <v>2</v>
      </c>
      <c r="C9" s="44">
        <v>12</v>
      </c>
      <c r="D9">
        <v>1</v>
      </c>
      <c r="E9">
        <v>14</v>
      </c>
      <c r="F9" s="8">
        <v>2</v>
      </c>
      <c r="G9">
        <v>15</v>
      </c>
      <c r="H9" s="22">
        <v>2</v>
      </c>
      <c r="I9" s="22">
        <v>11</v>
      </c>
      <c r="J9">
        <v>1</v>
      </c>
      <c r="K9" s="22">
        <v>12</v>
      </c>
      <c r="L9" s="44">
        <v>2</v>
      </c>
      <c r="AG9" s="51">
        <v>8</v>
      </c>
      <c r="AH9" s="51">
        <v>7</v>
      </c>
      <c r="AI9" s="51">
        <v>2</v>
      </c>
      <c r="AJ9" s="52" t="s">
        <v>499</v>
      </c>
      <c r="AK9" s="51">
        <v>3.2570000000000001</v>
      </c>
      <c r="AL9" s="23">
        <v>0.96473200000000003</v>
      </c>
      <c r="AM9" s="23">
        <v>0.96326299999999998</v>
      </c>
      <c r="AN9" s="23">
        <v>0.96375299999999997</v>
      </c>
      <c r="AO9" s="23">
        <v>9.7999999999999997E-4</v>
      </c>
      <c r="AP9" s="23">
        <v>-4.8999999999999998E-4</v>
      </c>
      <c r="AQ9" s="23">
        <v>1.47E-3</v>
      </c>
      <c r="AR9" s="23">
        <v>22.81</v>
      </c>
    </row>
    <row r="10" spans="1:44" x14ac:dyDescent="0.25">
      <c r="A10" s="7">
        <v>11</v>
      </c>
      <c r="B10">
        <v>5</v>
      </c>
      <c r="C10">
        <v>4</v>
      </c>
      <c r="D10">
        <v>7</v>
      </c>
      <c r="E10" s="8">
        <v>3</v>
      </c>
      <c r="F10" s="44">
        <v>8</v>
      </c>
      <c r="G10" s="44">
        <v>4</v>
      </c>
      <c r="H10" s="22">
        <v>8</v>
      </c>
      <c r="I10" s="8">
        <v>3</v>
      </c>
      <c r="J10">
        <v>7</v>
      </c>
      <c r="K10">
        <v>4</v>
      </c>
      <c r="L10">
        <v>5</v>
      </c>
    </row>
    <row r="11" spans="1:44" x14ac:dyDescent="0.25">
      <c r="A11" s="7">
        <v>7</v>
      </c>
      <c r="C11">
        <v>6</v>
      </c>
      <c r="D11" s="44">
        <v>2</v>
      </c>
      <c r="E11">
        <v>12</v>
      </c>
      <c r="F11">
        <v>1</v>
      </c>
      <c r="G11">
        <v>10</v>
      </c>
      <c r="H11">
        <v>1</v>
      </c>
      <c r="I11">
        <v>12</v>
      </c>
      <c r="J11" s="44">
        <v>2</v>
      </c>
      <c r="K11">
        <v>6</v>
      </c>
      <c r="AH11" t="s">
        <v>16</v>
      </c>
      <c r="AI11">
        <v>0.99619999999999997</v>
      </c>
    </row>
    <row r="12" spans="1:44" x14ac:dyDescent="0.25">
      <c r="A12" s="7">
        <v>3</v>
      </c>
      <c r="D12">
        <v>5</v>
      </c>
      <c r="E12">
        <v>4</v>
      </c>
      <c r="F12">
        <v>6</v>
      </c>
      <c r="G12" s="8">
        <v>3</v>
      </c>
      <c r="H12">
        <v>6</v>
      </c>
      <c r="I12">
        <v>4</v>
      </c>
      <c r="J12">
        <v>5</v>
      </c>
      <c r="AH12" t="s">
        <v>17</v>
      </c>
      <c r="AI12" s="16">
        <f>AK2</f>
        <v>3.214</v>
      </c>
      <c r="AJ12" s="17" t="s">
        <v>239</v>
      </c>
    </row>
    <row r="13" spans="1:44" x14ac:dyDescent="0.25">
      <c r="A13" s="6"/>
      <c r="B13" s="7">
        <v>2</v>
      </c>
      <c r="C13" s="7">
        <v>6</v>
      </c>
      <c r="D13" s="7">
        <v>10</v>
      </c>
      <c r="E13" s="7">
        <v>14</v>
      </c>
      <c r="F13" s="7">
        <v>18</v>
      </c>
      <c r="G13" s="7">
        <v>22</v>
      </c>
      <c r="H13" s="7">
        <v>26</v>
      </c>
      <c r="I13" s="7">
        <v>30</v>
      </c>
      <c r="J13" s="7">
        <v>34</v>
      </c>
      <c r="K13" s="7">
        <v>38</v>
      </c>
      <c r="L13" s="7">
        <v>42</v>
      </c>
      <c r="M13" s="7"/>
      <c r="AH13" t="s">
        <v>18</v>
      </c>
      <c r="AI13" s="9">
        <f>AL2</f>
        <v>0.96537499999999998</v>
      </c>
    </row>
    <row r="14" spans="1:44" x14ac:dyDescent="0.25">
      <c r="AH14" t="s">
        <v>19</v>
      </c>
      <c r="AI14">
        <f>AM2</f>
        <v>0.96367400000000003</v>
      </c>
    </row>
    <row r="15" spans="1:44" x14ac:dyDescent="0.25">
      <c r="B15" s="8" t="s">
        <v>15</v>
      </c>
      <c r="AH15" t="s">
        <v>20</v>
      </c>
      <c r="AI15">
        <f>AN2</f>
        <v>0.96417799999999998</v>
      </c>
    </row>
    <row r="16" spans="1:44" x14ac:dyDescent="0.25">
      <c r="A16" s="7">
        <v>43</v>
      </c>
      <c r="D16">
        <v>7.16</v>
      </c>
      <c r="E16">
        <v>7</v>
      </c>
      <c r="F16">
        <v>6.17</v>
      </c>
      <c r="G16">
        <v>5.66</v>
      </c>
      <c r="H16">
        <v>6.17</v>
      </c>
      <c r="I16">
        <v>6.98</v>
      </c>
      <c r="J16">
        <v>7.16</v>
      </c>
      <c r="AH16" t="s">
        <v>13</v>
      </c>
      <c r="AI16">
        <v>3</v>
      </c>
    </row>
    <row r="17" spans="1:20" x14ac:dyDescent="0.25">
      <c r="A17" s="7">
        <v>39</v>
      </c>
      <c r="C17">
        <v>7.15</v>
      </c>
      <c r="D17">
        <v>5.16</v>
      </c>
      <c r="E17">
        <v>3.32</v>
      </c>
      <c r="F17">
        <v>3.25</v>
      </c>
      <c r="G17">
        <v>3.51</v>
      </c>
      <c r="H17">
        <v>3.23</v>
      </c>
      <c r="I17">
        <v>3.24</v>
      </c>
      <c r="J17">
        <v>5.24</v>
      </c>
      <c r="K17">
        <v>7.15</v>
      </c>
    </row>
    <row r="18" spans="1:20" x14ac:dyDescent="0.25">
      <c r="A18" s="7">
        <v>35</v>
      </c>
      <c r="B18">
        <v>7.16</v>
      </c>
      <c r="C18">
        <v>5.12</v>
      </c>
      <c r="D18">
        <v>3.96</v>
      </c>
      <c r="E18">
        <v>3.91</v>
      </c>
      <c r="F18">
        <v>4.51</v>
      </c>
      <c r="G18">
        <v>4.78</v>
      </c>
      <c r="H18">
        <v>4.54</v>
      </c>
      <c r="I18">
        <v>4.03</v>
      </c>
      <c r="J18">
        <v>4.0599999999999996</v>
      </c>
      <c r="K18">
        <v>5.36</v>
      </c>
      <c r="L18">
        <v>7.16</v>
      </c>
    </row>
    <row r="19" spans="1:20" x14ac:dyDescent="0.25">
      <c r="A19" s="7">
        <v>31</v>
      </c>
      <c r="B19">
        <v>7.05</v>
      </c>
      <c r="C19">
        <v>3.26</v>
      </c>
      <c r="D19">
        <v>4.2</v>
      </c>
      <c r="E19">
        <v>6.61</v>
      </c>
      <c r="F19">
        <v>6.43</v>
      </c>
      <c r="G19">
        <v>6.41</v>
      </c>
      <c r="H19">
        <v>6.41</v>
      </c>
      <c r="I19">
        <v>6.5</v>
      </c>
      <c r="J19">
        <v>4.08</v>
      </c>
      <c r="K19">
        <v>3.29</v>
      </c>
      <c r="L19">
        <v>7</v>
      </c>
    </row>
    <row r="20" spans="1:20" x14ac:dyDescent="0.25">
      <c r="A20" s="7">
        <v>27</v>
      </c>
      <c r="B20">
        <v>6.21</v>
      </c>
      <c r="C20">
        <v>3.27</v>
      </c>
      <c r="D20">
        <v>4.63</v>
      </c>
      <c r="E20">
        <v>6.49</v>
      </c>
      <c r="F20">
        <v>5.95</v>
      </c>
      <c r="G20">
        <v>5.72</v>
      </c>
      <c r="H20">
        <v>5.9</v>
      </c>
      <c r="I20">
        <v>6.34</v>
      </c>
      <c r="J20">
        <v>4.46</v>
      </c>
      <c r="K20">
        <v>3.25</v>
      </c>
      <c r="L20">
        <v>6.14</v>
      </c>
    </row>
    <row r="21" spans="1:20" x14ac:dyDescent="0.25">
      <c r="A21" s="7">
        <v>23</v>
      </c>
      <c r="B21">
        <v>5.7</v>
      </c>
      <c r="C21">
        <v>3.53</v>
      </c>
      <c r="D21">
        <v>4.8499999999999996</v>
      </c>
      <c r="E21">
        <v>6.47</v>
      </c>
      <c r="F21">
        <v>5.74</v>
      </c>
      <c r="G21">
        <v>7.07</v>
      </c>
      <c r="H21">
        <v>5.61</v>
      </c>
      <c r="I21">
        <v>6.22</v>
      </c>
      <c r="J21">
        <v>4.66</v>
      </c>
      <c r="K21">
        <v>3.45</v>
      </c>
      <c r="L21">
        <v>5.63</v>
      </c>
    </row>
    <row r="22" spans="1:20" x14ac:dyDescent="0.25">
      <c r="A22" s="7">
        <v>19</v>
      </c>
      <c r="B22">
        <v>6.22</v>
      </c>
      <c r="C22">
        <v>3.26</v>
      </c>
      <c r="D22">
        <v>4.62</v>
      </c>
      <c r="E22">
        <v>6.49</v>
      </c>
      <c r="F22">
        <v>5.97</v>
      </c>
      <c r="G22">
        <v>5.7</v>
      </c>
      <c r="H22">
        <v>5.86</v>
      </c>
      <c r="I22">
        <v>6.19</v>
      </c>
      <c r="J22">
        <v>3.91</v>
      </c>
      <c r="K22" s="12">
        <v>3.21</v>
      </c>
      <c r="L22">
        <v>6.11</v>
      </c>
    </row>
    <row r="23" spans="1:20" x14ac:dyDescent="0.25">
      <c r="A23" s="7">
        <v>15</v>
      </c>
      <c r="B23">
        <v>7.06</v>
      </c>
      <c r="C23">
        <v>3.28</v>
      </c>
      <c r="D23">
        <v>4.13</v>
      </c>
      <c r="E23">
        <v>6.57</v>
      </c>
      <c r="F23">
        <v>6.46</v>
      </c>
      <c r="G23">
        <v>6.41</v>
      </c>
      <c r="H23">
        <v>6.38</v>
      </c>
      <c r="I23">
        <v>6.42</v>
      </c>
      <c r="J23">
        <v>3.99</v>
      </c>
      <c r="K23">
        <v>3.36</v>
      </c>
      <c r="L23">
        <v>6.98</v>
      </c>
    </row>
    <row r="24" spans="1:20" x14ac:dyDescent="0.25">
      <c r="A24" s="7">
        <v>11</v>
      </c>
      <c r="B24">
        <v>7.16</v>
      </c>
      <c r="C24">
        <v>5.35</v>
      </c>
      <c r="D24">
        <v>4.08</v>
      </c>
      <c r="E24">
        <v>4.07</v>
      </c>
      <c r="F24">
        <v>4.58</v>
      </c>
      <c r="G24">
        <v>4.78</v>
      </c>
      <c r="H24">
        <v>4.53</v>
      </c>
      <c r="I24">
        <v>3.99</v>
      </c>
      <c r="J24">
        <v>4.0599999999999996</v>
      </c>
      <c r="K24">
        <v>5.34</v>
      </c>
      <c r="L24">
        <v>7.15</v>
      </c>
    </row>
    <row r="25" spans="1:20" x14ac:dyDescent="0.25">
      <c r="A25" s="7">
        <v>7</v>
      </c>
      <c r="C25">
        <v>7.16</v>
      </c>
      <c r="D25">
        <v>5.29</v>
      </c>
      <c r="E25">
        <v>3.26</v>
      </c>
      <c r="F25">
        <v>3.25</v>
      </c>
      <c r="G25">
        <v>3.49</v>
      </c>
      <c r="H25">
        <v>3.26</v>
      </c>
      <c r="I25">
        <v>3.25</v>
      </c>
      <c r="J25">
        <v>5.22</v>
      </c>
      <c r="K25">
        <v>7.15</v>
      </c>
    </row>
    <row r="26" spans="1:20" x14ac:dyDescent="0.25">
      <c r="A26" s="7">
        <v>3</v>
      </c>
      <c r="D26">
        <v>7.16</v>
      </c>
      <c r="E26">
        <v>7</v>
      </c>
      <c r="F26">
        <v>6.22</v>
      </c>
      <c r="G26">
        <v>5.73</v>
      </c>
      <c r="H26">
        <v>6.22</v>
      </c>
      <c r="I26">
        <v>6.97</v>
      </c>
      <c r="J26">
        <v>7.16</v>
      </c>
    </row>
    <row r="27" spans="1:20" x14ac:dyDescent="0.25">
      <c r="A27" s="6"/>
      <c r="B27" s="7">
        <v>2</v>
      </c>
      <c r="C27" s="7">
        <v>6</v>
      </c>
      <c r="D27" s="7">
        <v>10</v>
      </c>
      <c r="E27" s="7">
        <v>14</v>
      </c>
      <c r="F27" s="7">
        <v>18</v>
      </c>
      <c r="G27" s="7">
        <v>22</v>
      </c>
      <c r="H27" s="7">
        <v>26</v>
      </c>
      <c r="I27" s="7">
        <v>30</v>
      </c>
      <c r="J27" s="7">
        <v>34</v>
      </c>
      <c r="K27" s="7">
        <v>38</v>
      </c>
      <c r="L27" s="7">
        <v>42</v>
      </c>
      <c r="M27" s="7"/>
      <c r="N27" s="7"/>
    </row>
    <row r="32" spans="1:20" x14ac:dyDescent="0.25"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4" spans="10:22" x14ac:dyDescent="0.25">
      <c r="J34" s="7">
        <v>2</v>
      </c>
      <c r="K34" s="7">
        <v>3</v>
      </c>
      <c r="M34">
        <v>0</v>
      </c>
      <c r="N34">
        <f t="shared" ref="N34:T34" si="0">1/D26</f>
        <v>0.13966480446927373</v>
      </c>
      <c r="O34">
        <f t="shared" si="0"/>
        <v>0.14285714285714285</v>
      </c>
      <c r="P34">
        <f t="shared" si="0"/>
        <v>0.16077170418006431</v>
      </c>
      <c r="Q34">
        <f t="shared" si="0"/>
        <v>0.17452006980802792</v>
      </c>
      <c r="R34">
        <f t="shared" si="0"/>
        <v>0.16077170418006431</v>
      </c>
      <c r="S34">
        <f t="shared" si="0"/>
        <v>0.14347202295552366</v>
      </c>
      <c r="T34">
        <f t="shared" si="0"/>
        <v>0.13966480446927373</v>
      </c>
      <c r="U34">
        <v>0</v>
      </c>
      <c r="V34">
        <v>0</v>
      </c>
    </row>
    <row r="35" spans="10:22" x14ac:dyDescent="0.25">
      <c r="J35" s="7">
        <v>6</v>
      </c>
      <c r="K35" s="7">
        <v>7</v>
      </c>
      <c r="M35">
        <f t="shared" ref="M35:U35" si="1">1/C25</f>
        <v>0.13966480446927373</v>
      </c>
      <c r="N35">
        <f t="shared" si="1"/>
        <v>0.1890359168241966</v>
      </c>
      <c r="O35">
        <f t="shared" si="1"/>
        <v>0.30674846625766872</v>
      </c>
      <c r="P35">
        <f t="shared" si="1"/>
        <v>0.30769230769230771</v>
      </c>
      <c r="Q35">
        <f t="shared" si="1"/>
        <v>0.28653295128939826</v>
      </c>
      <c r="R35">
        <f t="shared" si="1"/>
        <v>0.30674846625766872</v>
      </c>
      <c r="S35">
        <f t="shared" si="1"/>
        <v>0.30769230769230771</v>
      </c>
      <c r="T35">
        <f t="shared" si="1"/>
        <v>0.19157088122605365</v>
      </c>
      <c r="U35">
        <f t="shared" si="1"/>
        <v>0.13986013986013984</v>
      </c>
      <c r="V35">
        <v>0</v>
      </c>
    </row>
    <row r="36" spans="10:22" x14ac:dyDescent="0.25">
      <c r="J36" s="7">
        <v>10</v>
      </c>
      <c r="K36" s="7">
        <v>11</v>
      </c>
      <c r="L36">
        <f t="shared" ref="L36:V36" si="2">1/B24</f>
        <v>0.13966480446927373</v>
      </c>
      <c r="M36">
        <f t="shared" si="2"/>
        <v>0.18691588785046731</v>
      </c>
      <c r="N36">
        <f t="shared" si="2"/>
        <v>0.24509803921568626</v>
      </c>
      <c r="O36">
        <f t="shared" si="2"/>
        <v>0.24570024570024568</v>
      </c>
      <c r="P36">
        <f t="shared" si="2"/>
        <v>0.2183406113537118</v>
      </c>
      <c r="Q36">
        <f t="shared" si="2"/>
        <v>0.20920502092050208</v>
      </c>
      <c r="R36">
        <f t="shared" si="2"/>
        <v>0.22075055187637968</v>
      </c>
      <c r="S36">
        <f t="shared" si="2"/>
        <v>0.25062656641604009</v>
      </c>
      <c r="T36">
        <f t="shared" si="2"/>
        <v>0.24630541871921185</v>
      </c>
      <c r="U36">
        <f t="shared" si="2"/>
        <v>0.18726591760299627</v>
      </c>
      <c r="V36">
        <f t="shared" si="2"/>
        <v>0.13986013986013984</v>
      </c>
    </row>
    <row r="37" spans="10:22" x14ac:dyDescent="0.25">
      <c r="J37" s="7">
        <v>14</v>
      </c>
      <c r="K37" s="7">
        <v>15</v>
      </c>
      <c r="L37">
        <f t="shared" ref="L37:V37" si="3">1/B23</f>
        <v>0.14164305949008499</v>
      </c>
      <c r="M37">
        <f t="shared" si="3"/>
        <v>0.3048780487804878</v>
      </c>
      <c r="N37">
        <f t="shared" si="3"/>
        <v>0.24213075060532688</v>
      </c>
      <c r="O37">
        <f t="shared" si="3"/>
        <v>0.15220700152207001</v>
      </c>
      <c r="P37">
        <f t="shared" si="3"/>
        <v>0.15479876160990713</v>
      </c>
      <c r="Q37">
        <f t="shared" si="3"/>
        <v>0.15600624024960999</v>
      </c>
      <c r="R37">
        <f t="shared" si="3"/>
        <v>0.15673981191222572</v>
      </c>
      <c r="S37">
        <f t="shared" si="3"/>
        <v>0.1557632398753894</v>
      </c>
      <c r="T37">
        <f t="shared" si="3"/>
        <v>0.25062656641604009</v>
      </c>
      <c r="U37">
        <f t="shared" si="3"/>
        <v>0.29761904761904762</v>
      </c>
      <c r="V37">
        <f t="shared" si="3"/>
        <v>0.14326647564469913</v>
      </c>
    </row>
    <row r="38" spans="10:22" x14ac:dyDescent="0.25">
      <c r="J38" s="7">
        <v>18</v>
      </c>
      <c r="K38" s="7">
        <v>19</v>
      </c>
      <c r="L38">
        <f t="shared" ref="L38:V38" si="4">1/B22</f>
        <v>0.16077170418006431</v>
      </c>
      <c r="M38">
        <f t="shared" si="4"/>
        <v>0.30674846625766872</v>
      </c>
      <c r="N38">
        <f t="shared" si="4"/>
        <v>0.21645021645021645</v>
      </c>
      <c r="O38">
        <f t="shared" si="4"/>
        <v>0.15408320493066255</v>
      </c>
      <c r="P38">
        <f t="shared" si="4"/>
        <v>0.16750418760469013</v>
      </c>
      <c r="Q38">
        <f t="shared" si="4"/>
        <v>0.17543859649122806</v>
      </c>
      <c r="R38">
        <f t="shared" si="4"/>
        <v>0.17064846416382251</v>
      </c>
      <c r="S38">
        <f t="shared" si="4"/>
        <v>0.16155088852988692</v>
      </c>
      <c r="T38">
        <f t="shared" si="4"/>
        <v>0.25575447570332482</v>
      </c>
      <c r="U38">
        <f t="shared" si="4"/>
        <v>0.3115264797507788</v>
      </c>
      <c r="V38">
        <f t="shared" si="4"/>
        <v>0.16366612111292961</v>
      </c>
    </row>
    <row r="39" spans="10:22" x14ac:dyDescent="0.25">
      <c r="J39" s="7">
        <v>22</v>
      </c>
      <c r="K39" s="7">
        <v>23</v>
      </c>
      <c r="L39">
        <f t="shared" ref="L39:V39" si="5">1/B21</f>
        <v>0.17543859649122806</v>
      </c>
      <c r="M39">
        <f t="shared" si="5"/>
        <v>0.28328611898016998</v>
      </c>
      <c r="N39">
        <f t="shared" si="5"/>
        <v>0.2061855670103093</v>
      </c>
      <c r="O39">
        <f t="shared" si="5"/>
        <v>0.15455950540958269</v>
      </c>
      <c r="P39">
        <f t="shared" si="5"/>
        <v>0.17421602787456444</v>
      </c>
      <c r="Q39">
        <f t="shared" si="5"/>
        <v>0.14144271570014144</v>
      </c>
      <c r="R39">
        <f t="shared" si="5"/>
        <v>0.17825311942959002</v>
      </c>
      <c r="S39">
        <f t="shared" si="5"/>
        <v>0.16077170418006431</v>
      </c>
      <c r="T39">
        <f t="shared" si="5"/>
        <v>0.21459227467811159</v>
      </c>
      <c r="U39">
        <f t="shared" si="5"/>
        <v>0.28985507246376813</v>
      </c>
      <c r="V39">
        <f t="shared" si="5"/>
        <v>0.17761989342806395</v>
      </c>
    </row>
    <row r="40" spans="10:22" x14ac:dyDescent="0.25">
      <c r="J40" s="7">
        <v>26</v>
      </c>
      <c r="K40" s="7">
        <v>27</v>
      </c>
      <c r="L40">
        <f t="shared" ref="L40:V40" si="6">1/B20</f>
        <v>0.1610305958132045</v>
      </c>
      <c r="M40">
        <f t="shared" si="6"/>
        <v>0.3058103975535168</v>
      </c>
      <c r="N40">
        <f t="shared" si="6"/>
        <v>0.21598272138228941</v>
      </c>
      <c r="O40">
        <f t="shared" si="6"/>
        <v>0.15408320493066255</v>
      </c>
      <c r="P40">
        <f t="shared" si="6"/>
        <v>0.16806722689075629</v>
      </c>
      <c r="Q40">
        <f t="shared" si="6"/>
        <v>0.17482517482517484</v>
      </c>
      <c r="R40">
        <f t="shared" si="6"/>
        <v>0.16949152542372881</v>
      </c>
      <c r="S40">
        <f t="shared" si="6"/>
        <v>0.15772870662460567</v>
      </c>
      <c r="T40">
        <f t="shared" si="6"/>
        <v>0.22421524663677131</v>
      </c>
      <c r="U40">
        <f t="shared" si="6"/>
        <v>0.30769230769230771</v>
      </c>
      <c r="V40">
        <f t="shared" si="6"/>
        <v>0.16286644951140067</v>
      </c>
    </row>
    <row r="41" spans="10:22" x14ac:dyDescent="0.25">
      <c r="J41" s="7">
        <v>30</v>
      </c>
      <c r="K41" s="7">
        <v>31</v>
      </c>
      <c r="L41">
        <f t="shared" ref="L41:V41" si="7">1/B19</f>
        <v>0.14184397163120568</v>
      </c>
      <c r="M41">
        <f t="shared" si="7"/>
        <v>0.30674846625766872</v>
      </c>
      <c r="N41">
        <f t="shared" si="7"/>
        <v>0.23809523809523808</v>
      </c>
      <c r="O41">
        <f t="shared" si="7"/>
        <v>0.15128593040847199</v>
      </c>
      <c r="P41">
        <f t="shared" si="7"/>
        <v>0.15552099533437014</v>
      </c>
      <c r="Q41">
        <f t="shared" si="7"/>
        <v>0.15600624024960999</v>
      </c>
      <c r="R41">
        <f t="shared" si="7"/>
        <v>0.15600624024960999</v>
      </c>
      <c r="S41">
        <f t="shared" si="7"/>
        <v>0.15384615384615385</v>
      </c>
      <c r="T41">
        <f t="shared" si="7"/>
        <v>0.24509803921568626</v>
      </c>
      <c r="U41">
        <f t="shared" si="7"/>
        <v>0.303951367781155</v>
      </c>
      <c r="V41">
        <f t="shared" si="7"/>
        <v>0.14285714285714285</v>
      </c>
    </row>
    <row r="42" spans="10:22" x14ac:dyDescent="0.25">
      <c r="J42" s="7">
        <v>34</v>
      </c>
      <c r="K42" s="7">
        <v>35</v>
      </c>
      <c r="L42">
        <f t="shared" ref="L42:V42" si="8">1/B18</f>
        <v>0.13966480446927373</v>
      </c>
      <c r="M42">
        <f t="shared" si="8"/>
        <v>0.1953125</v>
      </c>
      <c r="N42">
        <f t="shared" si="8"/>
        <v>0.25252525252525254</v>
      </c>
      <c r="O42">
        <f t="shared" si="8"/>
        <v>0.25575447570332482</v>
      </c>
      <c r="P42">
        <f t="shared" si="8"/>
        <v>0.22172949002217296</v>
      </c>
      <c r="Q42">
        <f t="shared" si="8"/>
        <v>0.20920502092050208</v>
      </c>
      <c r="R42">
        <f t="shared" si="8"/>
        <v>0.22026431718061673</v>
      </c>
      <c r="S42">
        <f t="shared" si="8"/>
        <v>0.24813895781637715</v>
      </c>
      <c r="T42">
        <f t="shared" si="8"/>
        <v>0.24630541871921185</v>
      </c>
      <c r="U42">
        <f t="shared" si="8"/>
        <v>0.18656716417910446</v>
      </c>
      <c r="V42">
        <f t="shared" si="8"/>
        <v>0.13966480446927373</v>
      </c>
    </row>
    <row r="43" spans="10:22" x14ac:dyDescent="0.25">
      <c r="J43" s="7">
        <v>38</v>
      </c>
      <c r="K43" s="7">
        <v>39</v>
      </c>
      <c r="M43">
        <f t="shared" ref="M43:U43" si="9">1/C17</f>
        <v>0.13986013986013984</v>
      </c>
      <c r="N43">
        <f t="shared" si="9"/>
        <v>0.19379844961240308</v>
      </c>
      <c r="O43">
        <f t="shared" si="9"/>
        <v>0.30120481927710846</v>
      </c>
      <c r="P43">
        <f t="shared" si="9"/>
        <v>0.30769230769230771</v>
      </c>
      <c r="Q43">
        <f t="shared" si="9"/>
        <v>0.28490028490028491</v>
      </c>
      <c r="R43">
        <f t="shared" si="9"/>
        <v>0.30959752321981426</v>
      </c>
      <c r="S43">
        <f t="shared" si="9"/>
        <v>0.30864197530864196</v>
      </c>
      <c r="T43">
        <f t="shared" si="9"/>
        <v>0.19083969465648853</v>
      </c>
      <c r="U43">
        <f t="shared" si="9"/>
        <v>0.13986013986013984</v>
      </c>
      <c r="V43">
        <v>0</v>
      </c>
    </row>
    <row r="44" spans="10:22" x14ac:dyDescent="0.25">
      <c r="J44" s="7">
        <v>42</v>
      </c>
      <c r="K44" s="7">
        <v>43</v>
      </c>
      <c r="N44">
        <f t="shared" ref="N44:T44" si="10">1/D16</f>
        <v>0.13966480446927373</v>
      </c>
      <c r="O44">
        <f t="shared" si="10"/>
        <v>0.14285714285714285</v>
      </c>
      <c r="P44">
        <f t="shared" si="10"/>
        <v>0.16207455429497569</v>
      </c>
      <c r="Q44">
        <f t="shared" si="10"/>
        <v>0.17667844522968199</v>
      </c>
      <c r="R44">
        <f t="shared" si="10"/>
        <v>0.16207455429497569</v>
      </c>
      <c r="S44">
        <f t="shared" si="10"/>
        <v>0.14326647564469913</v>
      </c>
      <c r="T44">
        <f t="shared" si="10"/>
        <v>0.13966480446927373</v>
      </c>
      <c r="U44">
        <v>0</v>
      </c>
      <c r="V44">
        <v>0</v>
      </c>
    </row>
    <row r="45" spans="10:22" x14ac:dyDescent="0.25">
      <c r="L45" s="7">
        <v>2</v>
      </c>
      <c r="M45" s="7">
        <v>6</v>
      </c>
      <c r="N45" s="7">
        <v>10</v>
      </c>
      <c r="O45" s="7">
        <v>14</v>
      </c>
      <c r="P45" s="7">
        <v>18</v>
      </c>
      <c r="Q45" s="7">
        <v>22</v>
      </c>
      <c r="R45" s="7">
        <v>26</v>
      </c>
      <c r="S45" s="7">
        <v>30</v>
      </c>
      <c r="T45" s="7">
        <v>34</v>
      </c>
      <c r="U45" s="7">
        <v>38</v>
      </c>
      <c r="V45" s="7">
        <v>42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Gráficos</vt:lpstr>
      </vt:variant>
      <vt:variant>
        <vt:i4>1</vt:i4>
      </vt:variant>
    </vt:vector>
  </HeadingPairs>
  <TitlesOfParts>
    <vt:vector size="15" baseType="lpstr">
      <vt:lpstr>Res</vt:lpstr>
      <vt:lpstr>BOC</vt:lpstr>
      <vt:lpstr>0.2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SDM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Julio</cp:lastModifiedBy>
  <dcterms:created xsi:type="dcterms:W3CDTF">2014-09-12T18:56:45Z</dcterms:created>
  <dcterms:modified xsi:type="dcterms:W3CDTF">2015-02-17T03:18:08Z</dcterms:modified>
</cp:coreProperties>
</file>